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D375565E-9A3F-40E0-9471-1E1415CD5ADB}" xr6:coauthVersionLast="47" xr6:coauthVersionMax="47" xr10:uidLastSave="{00000000-0000-0000-0000-000000000000}"/>
  <bookViews>
    <workbookView xWindow="-120" yWindow="-120" windowWidth="23280" windowHeight="14880" xr2:uid="{390D4256-FDC7-4B2B-A5B2-E090B6906AC0}"/>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AF956" i="8"/>
  <c r="T956" i="8"/>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AF946" i="8"/>
  <c r="T946" i="8"/>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AF938" i="8"/>
  <c r="T938" i="8"/>
  <c r="D938" i="8"/>
  <c r="A938" i="8"/>
  <c r="T937" i="8"/>
  <c r="AF937" i="8" s="1"/>
  <c r="D937" i="8"/>
  <c r="A937" i="8"/>
  <c r="T936" i="8"/>
  <c r="AF936" i="8" s="1"/>
  <c r="D936" i="8"/>
  <c r="A936" i="8"/>
  <c r="AF935" i="8"/>
  <c r="T935" i="8"/>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AF927" i="8"/>
  <c r="T927" i="8"/>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AF910" i="8"/>
  <c r="T910" i="8"/>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AF900" i="8"/>
  <c r="T900" i="8"/>
  <c r="D900" i="8"/>
  <c r="A900" i="8"/>
  <c r="T899" i="8"/>
  <c r="AF899" i="8" s="1"/>
  <c r="D899" i="8"/>
  <c r="A899" i="8"/>
  <c r="T898" i="8"/>
  <c r="AF898" i="8" s="1"/>
  <c r="D898" i="8"/>
  <c r="A898" i="8"/>
  <c r="T897" i="8"/>
  <c r="AF897" i="8" s="1"/>
  <c r="D897" i="8"/>
  <c r="A897" i="8"/>
  <c r="AF896" i="8"/>
  <c r="T896" i="8"/>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AF886" i="8"/>
  <c r="T886" i="8"/>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AF879" i="8"/>
  <c r="T879" i="8"/>
  <c r="D879" i="8"/>
  <c r="A879" i="8"/>
  <c r="T878" i="8"/>
  <c r="AF878" i="8" s="1"/>
  <c r="D878" i="8"/>
  <c r="A878" i="8"/>
  <c r="T877" i="8"/>
  <c r="AF877" i="8" s="1"/>
  <c r="D877" i="8"/>
  <c r="A877" i="8"/>
  <c r="T876" i="8"/>
  <c r="AF876" i="8" s="1"/>
  <c r="D876" i="8"/>
  <c r="A876" i="8"/>
  <c r="T875" i="8"/>
  <c r="AF875" i="8" s="1"/>
  <c r="D875" i="8"/>
  <c r="A875" i="8"/>
  <c r="T874" i="8"/>
  <c r="AF874" i="8" s="1"/>
  <c r="D874" i="8"/>
  <c r="A874" i="8"/>
  <c r="AF873" i="8"/>
  <c r="T873" i="8"/>
  <c r="D873" i="8"/>
  <c r="A873" i="8"/>
  <c r="T872" i="8"/>
  <c r="AF872" i="8" s="1"/>
  <c r="D872" i="8"/>
  <c r="A872" i="8"/>
  <c r="T871" i="8"/>
  <c r="AF871" i="8" s="1"/>
  <c r="D871" i="8"/>
  <c r="A871" i="8"/>
  <c r="T870" i="8"/>
  <c r="AF870" i="8" s="1"/>
  <c r="D870" i="8"/>
  <c r="A870" i="8"/>
  <c r="T869" i="8"/>
  <c r="AF869" i="8" s="1"/>
  <c r="D869" i="8"/>
  <c r="A869" i="8"/>
  <c r="AF868" i="8"/>
  <c r="T868" i="8"/>
  <c r="D868" i="8"/>
  <c r="A868" i="8"/>
  <c r="T867" i="8"/>
  <c r="AF867" i="8" s="1"/>
  <c r="D867" i="8"/>
  <c r="A867" i="8"/>
  <c r="AF866" i="8"/>
  <c r="T866" i="8"/>
  <c r="D866" i="8"/>
  <c r="A866" i="8"/>
  <c r="T865" i="8"/>
  <c r="AF865" i="8" s="1"/>
  <c r="D865" i="8"/>
  <c r="A865" i="8"/>
  <c r="T864" i="8"/>
  <c r="AF864" i="8" s="1"/>
  <c r="D864" i="8"/>
  <c r="A864" i="8"/>
  <c r="T863" i="8"/>
  <c r="AF863" i="8" s="1"/>
  <c r="D863" i="8"/>
  <c r="A863" i="8"/>
  <c r="T862" i="8"/>
  <c r="AF862" i="8" s="1"/>
  <c r="D862" i="8"/>
  <c r="A862" i="8"/>
  <c r="T861" i="8"/>
  <c r="AF861" i="8" s="1"/>
  <c r="D861" i="8"/>
  <c r="A861" i="8"/>
  <c r="AF860" i="8"/>
  <c r="T860" i="8"/>
  <c r="D860" i="8"/>
  <c r="A860" i="8"/>
  <c r="T859" i="8"/>
  <c r="AF859" i="8" s="1"/>
  <c r="D859" i="8"/>
  <c r="A859" i="8"/>
  <c r="T858" i="8"/>
  <c r="AF858" i="8" s="1"/>
  <c r="D858" i="8"/>
  <c r="A858" i="8"/>
  <c r="AF857" i="8"/>
  <c r="T857" i="8"/>
  <c r="D857" i="8"/>
  <c r="A857" i="8"/>
  <c r="T856" i="8"/>
  <c r="AF856" i="8" s="1"/>
  <c r="D856" i="8"/>
  <c r="A856" i="8"/>
  <c r="AF855" i="8"/>
  <c r="T855" i="8"/>
  <c r="D855" i="8"/>
  <c r="A855" i="8"/>
  <c r="T854" i="8"/>
  <c r="AF854" i="8" s="1"/>
  <c r="D854" i="8"/>
  <c r="A854" i="8"/>
  <c r="T853" i="8"/>
  <c r="AF853" i="8" s="1"/>
  <c r="D853" i="8"/>
  <c r="A853" i="8"/>
  <c r="T852" i="8"/>
  <c r="AF852" i="8" s="1"/>
  <c r="D852" i="8"/>
  <c r="A852" i="8"/>
  <c r="T851" i="8"/>
  <c r="AF851" i="8" s="1"/>
  <c r="D851" i="8"/>
  <c r="A851" i="8"/>
  <c r="AF850" i="8"/>
  <c r="T850" i="8"/>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AF832" i="8"/>
  <c r="T832" i="8"/>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AF807" i="8"/>
  <c r="T807" i="8"/>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AF777" i="8"/>
  <c r="T777" i="8"/>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AF741" i="8"/>
  <c r="T741" i="8"/>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AF707" i="8"/>
  <c r="T707" i="8"/>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AF700" i="8"/>
  <c r="T700" i="8"/>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AF678" i="8"/>
  <c r="T678" i="8"/>
  <c r="D678" i="8"/>
  <c r="A678" i="8"/>
  <c r="BL677" i="8"/>
  <c r="T677" i="8"/>
  <c r="AF677" i="8" s="1"/>
  <c r="D677" i="8"/>
  <c r="A677" i="8"/>
  <c r="BL676" i="8"/>
  <c r="AF676" i="8"/>
  <c r="T676" i="8"/>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AF649" i="8"/>
  <c r="T649" i="8"/>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AF642" i="8"/>
  <c r="T642" i="8"/>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AF636" i="8"/>
  <c r="T636" i="8"/>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AF626" i="8"/>
  <c r="T626" i="8"/>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AF607" i="8"/>
  <c r="T607" i="8"/>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AF598" i="8"/>
  <c r="T598" i="8"/>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AF576" i="8"/>
  <c r="T576" i="8"/>
  <c r="D576" i="8"/>
  <c r="A576" i="8"/>
  <c r="BL575" i="8"/>
  <c r="T575" i="8"/>
  <c r="AF575" i="8" s="1"/>
  <c r="D575" i="8"/>
  <c r="A575" i="8"/>
  <c r="BL574" i="8"/>
  <c r="AF574" i="8"/>
  <c r="T574" i="8"/>
  <c r="D574" i="8"/>
  <c r="A574" i="8"/>
  <c r="BL573" i="8"/>
  <c r="T573" i="8"/>
  <c r="AF573" i="8" s="1"/>
  <c r="D573" i="8"/>
  <c r="A573" i="8"/>
  <c r="BL572" i="8"/>
  <c r="T572" i="8"/>
  <c r="AF572" i="8" s="1"/>
  <c r="D572" i="8"/>
  <c r="A572" i="8"/>
  <c r="BL571" i="8"/>
  <c r="AF571" i="8"/>
  <c r="T571" i="8"/>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AF564" i="8"/>
  <c r="T564" i="8"/>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AF552" i="8"/>
  <c r="T552" i="8"/>
  <c r="D552" i="8"/>
  <c r="A552" i="8"/>
  <c r="BL551" i="8"/>
  <c r="T551" i="8"/>
  <c r="AF551" i="8" s="1"/>
  <c r="D551" i="8"/>
  <c r="A551" i="8"/>
  <c r="BL550" i="8"/>
  <c r="AF550" i="8"/>
  <c r="T550" i="8"/>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AF524" i="8"/>
  <c r="T524" i="8"/>
  <c r="D524" i="8"/>
  <c r="A524" i="8"/>
  <c r="BL523" i="8"/>
  <c r="AF523" i="8"/>
  <c r="T523" i="8"/>
  <c r="D523" i="8"/>
  <c r="A523" i="8"/>
  <c r="BL522" i="8"/>
  <c r="T522" i="8"/>
  <c r="AF522" i="8" s="1"/>
  <c r="D522" i="8"/>
  <c r="A522" i="8"/>
  <c r="BL521" i="8"/>
  <c r="T521" i="8"/>
  <c r="AF521" i="8" s="1"/>
  <c r="D521" i="8"/>
  <c r="A521" i="8"/>
  <c r="BL520" i="8"/>
  <c r="T520" i="8"/>
  <c r="AF520" i="8" s="1"/>
  <c r="D520" i="8"/>
  <c r="A520" i="8"/>
  <c r="BL519" i="8"/>
  <c r="T519" i="8"/>
  <c r="AF519" i="8" s="1"/>
  <c r="D519" i="8"/>
  <c r="A519" i="8"/>
  <c r="BL518" i="8"/>
  <c r="AF518" i="8"/>
  <c r="T518" i="8"/>
  <c r="D518" i="8"/>
  <c r="A518" i="8"/>
  <c r="BL517" i="8"/>
  <c r="T517" i="8"/>
  <c r="AF517" i="8" s="1"/>
  <c r="D517" i="8"/>
  <c r="A517" i="8"/>
  <c r="BL516" i="8"/>
  <c r="AF516" i="8"/>
  <c r="T516" i="8"/>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AF471" i="8"/>
  <c r="T471" i="8"/>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AF464" i="8"/>
  <c r="T464" i="8"/>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AF457" i="8"/>
  <c r="T457" i="8"/>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AF442" i="8"/>
  <c r="T442" i="8"/>
  <c r="D442" i="8"/>
  <c r="A442" i="8"/>
  <c r="BL441" i="8"/>
  <c r="AF441" i="8"/>
  <c r="T441" i="8"/>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AF428" i="8"/>
  <c r="T428" i="8"/>
  <c r="D428" i="8"/>
  <c r="A428" i="8"/>
  <c r="BL427" i="8"/>
  <c r="T427" i="8"/>
  <c r="AF427" i="8" s="1"/>
  <c r="D427" i="8"/>
  <c r="A427" i="8"/>
  <c r="BL426" i="8"/>
  <c r="AF426" i="8"/>
  <c r="T426" i="8"/>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AF417" i="8"/>
  <c r="T417" i="8"/>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AF411" i="8"/>
  <c r="T411" i="8"/>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AF396" i="8"/>
  <c r="T396" i="8"/>
  <c r="D396" i="8"/>
  <c r="A396" i="8"/>
  <c r="BL395" i="8"/>
  <c r="AF395" i="8"/>
  <c r="T395" i="8"/>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AF384" i="8"/>
  <c r="T384" i="8"/>
  <c r="D384" i="8"/>
  <c r="A384" i="8"/>
  <c r="BL383" i="8"/>
  <c r="T383" i="8"/>
  <c r="AF383" i="8" s="1"/>
  <c r="D383" i="8"/>
  <c r="A383" i="8"/>
  <c r="BL382" i="8"/>
  <c r="AF382" i="8"/>
  <c r="T382" i="8"/>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AF367" i="8"/>
  <c r="T367" i="8"/>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AF360" i="8"/>
  <c r="T360" i="8"/>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AF343" i="8"/>
  <c r="T343" i="8"/>
  <c r="D343" i="8"/>
  <c r="A343" i="8"/>
  <c r="BL342" i="8"/>
  <c r="T342" i="8"/>
  <c r="AF342" i="8" s="1"/>
  <c r="D342" i="8"/>
  <c r="A342" i="8"/>
  <c r="BL341" i="8"/>
  <c r="T341" i="8"/>
  <c r="AF341" i="8" s="1"/>
  <c r="D341" i="8"/>
  <c r="A341" i="8"/>
  <c r="BL340" i="8"/>
  <c r="T340" i="8"/>
  <c r="AF340" i="8" s="1"/>
  <c r="D340" i="8"/>
  <c r="A340" i="8"/>
  <c r="BL339" i="8"/>
  <c r="AF339" i="8"/>
  <c r="T339" i="8"/>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AF321" i="8"/>
  <c r="T321" i="8"/>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AF277" i="8"/>
  <c r="T277" i="8"/>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AF270" i="8"/>
  <c r="T270" i="8"/>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AF251" i="8"/>
  <c r="T251" i="8"/>
  <c r="D251" i="8"/>
  <c r="A251" i="8"/>
  <c r="BL250" i="8"/>
  <c r="T250" i="8"/>
  <c r="AF250" i="8" s="1"/>
  <c r="D250" i="8"/>
  <c r="A250" i="8"/>
  <c r="BL249" i="8"/>
  <c r="AF249" i="8"/>
  <c r="T249" i="8"/>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AF237" i="8"/>
  <c r="T237" i="8"/>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AF212" i="8"/>
  <c r="T212" i="8"/>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AF200" i="8"/>
  <c r="T200" i="8"/>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AF161" i="8"/>
  <c r="T161" i="8"/>
  <c r="D161" i="8"/>
  <c r="A161" i="8"/>
  <c r="BL160" i="8"/>
  <c r="T160" i="8"/>
  <c r="AF160" i="8" s="1"/>
  <c r="D160" i="8"/>
  <c r="A160" i="8"/>
  <c r="BL159" i="8"/>
  <c r="AF159" i="8"/>
  <c r="T159" i="8"/>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AF105" i="8"/>
  <c r="T105" i="8"/>
  <c r="D105" i="8"/>
  <c r="A105" i="8"/>
  <c r="BL104" i="8"/>
  <c r="AX104" i="8" a="1"/>
  <c r="AX104" i="8" s="1"/>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AF98" i="8"/>
  <c r="T98" i="8"/>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AF71" i="8"/>
  <c r="T71" i="8"/>
  <c r="D71" i="8"/>
  <c r="A71" i="8"/>
  <c r="BL70" i="8"/>
  <c r="T70" i="8"/>
  <c r="AF70" i="8" s="1"/>
  <c r="D70" i="8"/>
  <c r="A70" i="8"/>
  <c r="BL69" i="8"/>
  <c r="T69" i="8"/>
  <c r="AF69" i="8" s="1"/>
  <c r="D69" i="8"/>
  <c r="A69" i="8"/>
  <c r="BL68" i="8"/>
  <c r="AX68" i="8" a="1"/>
  <c r="AX68" i="8" s="1"/>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AF46" i="8"/>
  <c r="T46" i="8"/>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AF32" i="8"/>
  <c r="T32" i="8"/>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AF23" i="8"/>
  <c r="T23" i="8"/>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X9" i="8" a="1"/>
  <c r="AX9" i="8" s="1"/>
  <c r="D23" i="5" s="1"/>
  <c r="AV9" i="8" a="1"/>
  <c r="AV9" i="8" s="1"/>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M119" i="7"/>
  <c r="BM117" i="7"/>
  <c r="AW98" i="7"/>
  <c r="BM121" i="7" s="1"/>
  <c r="AW97" i="7"/>
  <c r="BM120" i="7" s="1"/>
  <c r="AW96" i="7"/>
  <c r="AW95" i="7"/>
  <c r="BM118" i="7" s="1"/>
  <c r="AW94" i="7"/>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AW79" i="7"/>
  <c r="BM102" i="7" s="1"/>
  <c r="P79" i="7"/>
  <c r="F79" i="7"/>
  <c r="E18" i="2" s="1"/>
  <c r="AF18" i="2" s="1"/>
  <c r="AW78" i="7"/>
  <c r="BM101" i="7" s="1"/>
  <c r="P78" i="7"/>
  <c r="F78" i="7"/>
  <c r="AW77" i="7"/>
  <c r="BM100" i="7" s="1"/>
  <c r="P77" i="7"/>
  <c r="F77" i="7"/>
  <c r="V36" i="7"/>
  <c r="W36" i="7" s="1"/>
  <c r="T36" i="7"/>
  <c r="U36" i="7" s="1"/>
  <c r="P36" i="7"/>
  <c r="O36" i="7"/>
  <c r="X35" i="7"/>
  <c r="V35" i="7"/>
  <c r="W35" i="7" s="1"/>
  <c r="T35" i="7"/>
  <c r="U35" i="7" s="1"/>
  <c r="P35" i="7"/>
  <c r="O35" i="7"/>
  <c r="V34" i="7"/>
  <c r="T34" i="7"/>
  <c r="U34" i="7" s="1"/>
  <c r="P34" i="7"/>
  <c r="O34" i="7"/>
  <c r="V33" i="7"/>
  <c r="W33" i="7" s="1"/>
  <c r="T33" i="7"/>
  <c r="U33" i="7" s="1"/>
  <c r="P33" i="7"/>
  <c r="O33" i="7"/>
  <c r="V32" i="7"/>
  <c r="T32" i="7"/>
  <c r="U32" i="7" s="1"/>
  <c r="S41" i="4" s="1"/>
  <c r="Y41" i="4" s="1"/>
  <c r="P32" i="7"/>
  <c r="O32" i="7"/>
  <c r="V31" i="7"/>
  <c r="T31" i="7"/>
  <c r="U31" i="7" s="1"/>
  <c r="S40" i="4" s="1"/>
  <c r="Y40" i="4" s="1"/>
  <c r="P31" i="7"/>
  <c r="O31" i="7"/>
  <c r="V30" i="7"/>
  <c r="X30" i="7" s="1"/>
  <c r="T30" i="7"/>
  <c r="U30" i="7" s="1"/>
  <c r="P30" i="7"/>
  <c r="O30" i="7"/>
  <c r="V29" i="7"/>
  <c r="T29" i="7"/>
  <c r="U29" i="7" s="1"/>
  <c r="S38" i="4" s="1"/>
  <c r="Y38" i="4" s="1"/>
  <c r="P29" i="7"/>
  <c r="O29" i="7"/>
  <c r="W28" i="7"/>
  <c r="V28" i="7"/>
  <c r="T28" i="7"/>
  <c r="R37" i="4" s="1"/>
  <c r="P28" i="7"/>
  <c r="O28" i="7"/>
  <c r="V27" i="7"/>
  <c r="X27" i="7" s="1"/>
  <c r="T27" i="7"/>
  <c r="U27" i="7" s="1"/>
  <c r="P27" i="7"/>
  <c r="O27" i="7"/>
  <c r="V26" i="7"/>
  <c r="T26" i="7"/>
  <c r="U26" i="7" s="1"/>
  <c r="S35" i="4" s="1"/>
  <c r="Y35" i="4" s="1"/>
  <c r="P26" i="7"/>
  <c r="O26" i="7"/>
  <c r="W25" i="7"/>
  <c r="V25" i="7"/>
  <c r="T25" i="7"/>
  <c r="R34" i="4" s="1"/>
  <c r="P25" i="7"/>
  <c r="O25" i="7"/>
  <c r="V24" i="7"/>
  <c r="W24" i="7" s="1"/>
  <c r="T24" i="7"/>
  <c r="U24" i="7" s="1"/>
  <c r="S33" i="4" s="1"/>
  <c r="Y33" i="4" s="1"/>
  <c r="P24" i="7"/>
  <c r="O24" i="7"/>
  <c r="V23" i="7"/>
  <c r="T23" i="7"/>
  <c r="U23" i="7" s="1"/>
  <c r="P23" i="7"/>
  <c r="O23" i="7"/>
  <c r="V22" i="7"/>
  <c r="T22" i="7"/>
  <c r="U22" i="7" s="1"/>
  <c r="P22" i="7"/>
  <c r="O22" i="7"/>
  <c r="V21" i="7"/>
  <c r="W21" i="7" s="1"/>
  <c r="T21" i="7"/>
  <c r="P21" i="7"/>
  <c r="O21" i="7"/>
  <c r="W20" i="7"/>
  <c r="V20" i="7"/>
  <c r="T20" i="7"/>
  <c r="U20" i="7" s="1"/>
  <c r="P20" i="7"/>
  <c r="O20" i="7"/>
  <c r="W19" i="7"/>
  <c r="V19" i="7"/>
  <c r="T19" i="7"/>
  <c r="U19" i="7" s="1"/>
  <c r="P19" i="7"/>
  <c r="O19" i="7"/>
  <c r="V18" i="7"/>
  <c r="W18" i="7" s="1"/>
  <c r="T18" i="7"/>
  <c r="R27" i="4" s="1"/>
  <c r="P18" i="7"/>
  <c r="O18" i="7"/>
  <c r="V17" i="7"/>
  <c r="W17" i="7" s="1"/>
  <c r="T17" i="7"/>
  <c r="P17" i="7"/>
  <c r="O17" i="7"/>
  <c r="V16" i="7"/>
  <c r="X16" i="7" s="1"/>
  <c r="T16" i="7"/>
  <c r="U16" i="7" s="1"/>
  <c r="S25" i="4" s="1"/>
  <c r="Y25" i="4" s="1"/>
  <c r="P16" i="7"/>
  <c r="O16" i="7"/>
  <c r="V15" i="7"/>
  <c r="W15" i="7" s="1"/>
  <c r="T15" i="7"/>
  <c r="U15" i="7" s="1"/>
  <c r="S24" i="4" s="1"/>
  <c r="Y24" i="4" s="1"/>
  <c r="P15" i="7"/>
  <c r="O15" i="7"/>
  <c r="V14" i="7"/>
  <c r="W14" i="7" s="1"/>
  <c r="U14" i="7"/>
  <c r="S23" i="4" s="1"/>
  <c r="Y23" i="4" s="1"/>
  <c r="T14" i="7"/>
  <c r="P14" i="7"/>
  <c r="O14" i="7"/>
  <c r="V13" i="7"/>
  <c r="W13" i="7" s="1"/>
  <c r="T13" i="7"/>
  <c r="U13" i="7" s="1"/>
  <c r="P13" i="7"/>
  <c r="O13" i="7"/>
  <c r="V12" i="7"/>
  <c r="T12" i="7"/>
  <c r="R21" i="4" s="1"/>
  <c r="P12" i="7"/>
  <c r="O12" i="7"/>
  <c r="V11" i="7"/>
  <c r="T11" i="7"/>
  <c r="U11" i="7" s="1"/>
  <c r="P11" i="7"/>
  <c r="O11" i="7"/>
  <c r="V10" i="7"/>
  <c r="W10" i="7" s="1"/>
  <c r="T10" i="7"/>
  <c r="R19" i="4" s="1"/>
  <c r="P10" i="7"/>
  <c r="O10" i="7"/>
  <c r="V9" i="7"/>
  <c r="W9" i="7" s="1"/>
  <c r="T9" i="7"/>
  <c r="U9" i="7" s="1"/>
  <c r="S18" i="4" s="1"/>
  <c r="Y18" i="4" s="1"/>
  <c r="P9" i="7"/>
  <c r="O9" i="7"/>
  <c r="V8" i="7"/>
  <c r="T8" i="7"/>
  <c r="U8" i="7" s="1"/>
  <c r="S17" i="4" s="1"/>
  <c r="Y17" i="4" s="1"/>
  <c r="P8" i="7"/>
  <c r="O8" i="7"/>
  <c r="G4" i="7"/>
  <c r="J24" i="7" s="1"/>
  <c r="O32"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R40" i="4"/>
  <c r="O40" i="4"/>
  <c r="W39" i="4"/>
  <c r="S39" i="4"/>
  <c r="Y39" i="4" s="1"/>
  <c r="R39" i="4"/>
  <c r="O39" i="4"/>
  <c r="W38" i="4"/>
  <c r="R38" i="4"/>
  <c r="O38" i="4"/>
  <c r="W37" i="4"/>
  <c r="O37" i="4"/>
  <c r="W36" i="4"/>
  <c r="S36" i="4"/>
  <c r="Y36" i="4" s="1"/>
  <c r="R36" i="4"/>
  <c r="O36" i="4"/>
  <c r="W35" i="4"/>
  <c r="O35" i="4"/>
  <c r="W34" i="4"/>
  <c r="O34" i="4"/>
  <c r="W33" i="4"/>
  <c r="O33" i="4"/>
  <c r="W32" i="4"/>
  <c r="S32" i="4"/>
  <c r="Y32" i="4" s="1"/>
  <c r="R32" i="4"/>
  <c r="O32" i="4"/>
  <c r="W31" i="4"/>
  <c r="S31" i="4"/>
  <c r="Y31" i="4" s="1"/>
  <c r="O31" i="4"/>
  <c r="W30" i="4"/>
  <c r="O30" i="4"/>
  <c r="W29" i="4"/>
  <c r="S29" i="4"/>
  <c r="Y29" i="4" s="1"/>
  <c r="O29" i="4"/>
  <c r="W28" i="4"/>
  <c r="S28" i="4"/>
  <c r="Y28" i="4" s="1"/>
  <c r="O28" i="4"/>
  <c r="W27" i="4"/>
  <c r="O27" i="4"/>
  <c r="W26" i="4"/>
  <c r="O26" i="4"/>
  <c r="W25" i="4"/>
  <c r="R25" i="4"/>
  <c r="O25" i="4"/>
  <c r="W24" i="4"/>
  <c r="R24" i="4"/>
  <c r="O24" i="4"/>
  <c r="W23" i="4"/>
  <c r="R23" i="4"/>
  <c r="O23" i="4"/>
  <c r="W22" i="4"/>
  <c r="S22" i="4"/>
  <c r="Y22" i="4" s="1"/>
  <c r="R22" i="4"/>
  <c r="O22" i="4"/>
  <c r="W21" i="4"/>
  <c r="O21" i="4"/>
  <c r="W20" i="4"/>
  <c r="S20" i="4"/>
  <c r="Y20" i="4" s="1"/>
  <c r="R20" i="4"/>
  <c r="O20" i="4"/>
  <c r="W19" i="4"/>
  <c r="O19" i="4"/>
  <c r="W18" i="4"/>
  <c r="O18" i="4"/>
  <c r="W17" i="4"/>
  <c r="O17" i="4"/>
  <c r="E11" i="4"/>
  <c r="Y10" i="4"/>
  <c r="E10" i="4"/>
  <c r="Y9" i="4"/>
  <c r="Y8" i="4"/>
  <c r="J8" i="4"/>
  <c r="Y7" i="4"/>
  <c r="N48" i="3"/>
  <c r="L48" i="3"/>
  <c r="E48" i="3"/>
  <c r="F11" i="3"/>
  <c r="F10" i="3"/>
  <c r="K8" i="3"/>
  <c r="Y22" i="2"/>
  <c r="X22" i="2"/>
  <c r="W21" i="2"/>
  <c r="E21" i="2"/>
  <c r="AC21" i="2" s="1"/>
  <c r="W20" i="2"/>
  <c r="W19" i="2"/>
  <c r="E19" i="2"/>
  <c r="W18" i="2"/>
  <c r="W17" i="2"/>
  <c r="E17" i="2"/>
  <c r="W16" i="2"/>
  <c r="E16" i="2"/>
  <c r="Y15" i="2"/>
  <c r="X15" i="2"/>
  <c r="F11" i="2"/>
  <c r="F10" i="2"/>
  <c r="J8" i="2"/>
  <c r="W16" i="7" l="1"/>
  <c r="U12" i="7"/>
  <c r="S21" i="4" s="1"/>
  <c r="Y21" i="4" s="1"/>
  <c r="U28" i="7"/>
  <c r="S37" i="4" s="1"/>
  <c r="Y37" i="4" s="1"/>
  <c r="X36" i="7"/>
  <c r="U25" i="7"/>
  <c r="S34" i="4" s="1"/>
  <c r="Y34" i="4" s="1"/>
  <c r="R33" i="4"/>
  <c r="R35" i="4"/>
  <c r="X25" i="7"/>
  <c r="X28" i="7"/>
  <c r="X9" i="7"/>
  <c r="W27" i="7"/>
  <c r="W30" i="7"/>
  <c r="Z25" i="7"/>
  <c r="T34" i="4" s="1"/>
  <c r="X34" i="4" s="1"/>
  <c r="R17" i="4"/>
  <c r="R29" i="4"/>
  <c r="X14" i="7"/>
  <c r="X24" i="7"/>
  <c r="Z24" i="7" s="1"/>
  <c r="T33" i="4" s="1"/>
  <c r="X33" i="4" s="1"/>
  <c r="AD20" i="2"/>
  <c r="AE20" i="2"/>
  <c r="X11" i="7"/>
  <c r="W11" i="7"/>
  <c r="AV37" i="8" a="1"/>
  <c r="AV37" i="8" s="1"/>
  <c r="AV26" i="8" a="1"/>
  <c r="AV26" i="8" s="1"/>
  <c r="AV24" i="8" a="1"/>
  <c r="AV24" i="8" s="1"/>
  <c r="AV23" i="8" a="1"/>
  <c r="AV23" i="8" s="1"/>
  <c r="BK7" i="8" a="1"/>
  <c r="BK7" i="8" s="1"/>
  <c r="AV11" i="8" a="1"/>
  <c r="AV11" i="8" s="1"/>
  <c r="AV39" i="8" a="1"/>
  <c r="AV39" i="8" s="1"/>
  <c r="AV20" i="8" a="1"/>
  <c r="AV20" i="8" s="1"/>
  <c r="AV6" i="8" a="1"/>
  <c r="AV6" i="8" s="1"/>
  <c r="AV8" i="8" a="1"/>
  <c r="AV8" i="8" s="1"/>
  <c r="AG16" i="2"/>
  <c r="AE16" i="2"/>
  <c r="AD21" i="2"/>
  <c r="U21" i="7"/>
  <c r="S30" i="4" s="1"/>
  <c r="Y30" i="4" s="1"/>
  <c r="R30" i="4"/>
  <c r="Z27" i="7"/>
  <c r="T36" i="4" s="1"/>
  <c r="X36" i="4" s="1"/>
  <c r="AC16" i="2"/>
  <c r="AE21" i="2"/>
  <c r="X21" i="7"/>
  <c r="X8" i="7"/>
  <c r="W8" i="7"/>
  <c r="AD16" i="2"/>
  <c r="Y16" i="7"/>
  <c r="Z25" i="4" s="1"/>
  <c r="R18" i="4"/>
  <c r="X18" i="7"/>
  <c r="AF19" i="2"/>
  <c r="X17" i="7"/>
  <c r="Z17" i="7" s="1"/>
  <c r="T26" i="4" s="1"/>
  <c r="X26" i="4" s="1"/>
  <c r="U17" i="7"/>
  <c r="S26" i="4" s="1"/>
  <c r="Y26" i="4" s="1"/>
  <c r="R26" i="4"/>
  <c r="AG17" i="2"/>
  <c r="AB17" i="2"/>
  <c r="Z16" i="7"/>
  <c r="T25" i="4" s="1"/>
  <c r="X25" i="4" s="1"/>
  <c r="R28" i="4"/>
  <c r="R31" i="4"/>
  <c r="X10" i="7"/>
  <c r="U10" i="7"/>
  <c r="S19" i="4" s="1"/>
  <c r="Y19" i="4" s="1"/>
  <c r="T82" i="7"/>
  <c r="X19" i="7"/>
  <c r="X23" i="7"/>
  <c r="AX126" i="8" a="1"/>
  <c r="AX126" i="8" s="1"/>
  <c r="AX33" i="8" a="1"/>
  <c r="AX33" i="8" s="1"/>
  <c r="D47" i="5" s="1"/>
  <c r="AX26" i="8" a="1"/>
  <c r="AX26" i="8" s="1"/>
  <c r="AX88" i="8" a="1"/>
  <c r="AX88" i="8" s="1"/>
  <c r="AY88" i="8" s="1"/>
  <c r="AX27" i="8" a="1"/>
  <c r="AX27" i="8" s="1"/>
  <c r="D41" i="5" s="1"/>
  <c r="AX134" i="8" a="1"/>
  <c r="AX134" i="8" s="1"/>
  <c r="AX16" i="8" a="1"/>
  <c r="AX16" i="8" s="1"/>
  <c r="D30" i="5" s="1"/>
  <c r="AX10" i="8" a="1"/>
  <c r="AX10" i="8" s="1"/>
  <c r="D24" i="5" s="1"/>
  <c r="AX120" i="8" a="1"/>
  <c r="AX120" i="8" s="1"/>
  <c r="AX106" i="8" a="1"/>
  <c r="AX106" i="8" s="1"/>
  <c r="AZ106" i="8" s="1"/>
  <c r="AX14" i="8" a="1"/>
  <c r="AX14" i="8" s="1"/>
  <c r="D28" i="5" s="1"/>
  <c r="AX127" i="8" a="1"/>
  <c r="AX127" i="8" s="1"/>
  <c r="AX30" i="8" a="1"/>
  <c r="AX30" i="8" s="1"/>
  <c r="AX90" i="8" a="1"/>
  <c r="AX90" i="8" s="1"/>
  <c r="AX19" i="8" a="1"/>
  <c r="AX19" i="8" s="1"/>
  <c r="D33" i="5" s="1"/>
  <c r="AX15" i="8" a="1"/>
  <c r="AX15" i="8" s="1"/>
  <c r="AX7" i="8" a="1"/>
  <c r="AX7" i="8" s="1"/>
  <c r="D21" i="5" s="1"/>
  <c r="AX21" i="8" a="1"/>
  <c r="AX21" i="8" s="1"/>
  <c r="D35" i="5" s="1"/>
  <c r="V81" i="7"/>
  <c r="AK5" i="8" s="1"/>
  <c r="AK21" i="8" s="1"/>
  <c r="X13" i="7"/>
  <c r="Z13" i="7" s="1"/>
  <c r="T22" i="4" s="1"/>
  <c r="X22" i="4" s="1"/>
  <c r="X32" i="7"/>
  <c r="BA9" i="8"/>
  <c r="AZ90" i="8"/>
  <c r="AY90" i="8"/>
  <c r="AZ104" i="8"/>
  <c r="AY104" i="8"/>
  <c r="BA10" i="8"/>
  <c r="AZ16" i="8"/>
  <c r="L30" i="5" s="1"/>
  <c r="Z30" i="5" s="1"/>
  <c r="BA16" i="8"/>
  <c r="AY16" i="8"/>
  <c r="J30" i="5" s="1"/>
  <c r="AZ134" i="8"/>
  <c r="AY134" i="8"/>
  <c r="AZ27" i="8"/>
  <c r="L41" i="5" s="1"/>
  <c r="Z41" i="5" s="1"/>
  <c r="AZ88" i="8"/>
  <c r="AZ19" i="8"/>
  <c r="L33" i="5" s="1"/>
  <c r="Z33" i="5" s="1"/>
  <c r="AY19" i="8"/>
  <c r="J33" i="5" s="1"/>
  <c r="AZ33" i="8"/>
  <c r="L47" i="5" s="1"/>
  <c r="Z47" i="5" s="1"/>
  <c r="AV136" i="8" a="1"/>
  <c r="AV136" i="8" s="1"/>
  <c r="AV145" i="8" a="1"/>
  <c r="AV145" i="8" s="1"/>
  <c r="AX23" i="8" a="1"/>
  <c r="AX23" i="8" s="1"/>
  <c r="D37" i="5" s="1"/>
  <c r="AK25" i="8"/>
  <c r="AV27" i="8" a="1"/>
  <c r="AV27" i="8" s="1"/>
  <c r="AK33" i="8"/>
  <c r="AK57" i="8"/>
  <c r="AX84" i="8" a="1"/>
  <c r="AX84" i="8" s="1"/>
  <c r="AX100" i="8" a="1"/>
  <c r="AX100" i="8" s="1"/>
  <c r="AX116" i="8" a="1"/>
  <c r="AX116" i="8" s="1"/>
  <c r="AK125" i="8"/>
  <c r="AX142" i="8" a="1"/>
  <c r="AX142" i="8" s="1"/>
  <c r="AV150" i="8" a="1"/>
  <c r="AV150" i="8" s="1"/>
  <c r="AK16" i="8"/>
  <c r="AX8" i="8" a="1"/>
  <c r="AX8" i="8" s="1"/>
  <c r="D22" i="5" s="1"/>
  <c r="AV10" i="8" a="1"/>
  <c r="AV10" i="8" s="1"/>
  <c r="AK15" i="8"/>
  <c r="AV19" i="8" a="1"/>
  <c r="AV19" i="8" s="1"/>
  <c r="AX20" i="8" a="1"/>
  <c r="AX20" i="8" s="1"/>
  <c r="D34" i="5" s="1"/>
  <c r="AV29" i="8" a="1"/>
  <c r="AV29" i="8" s="1"/>
  <c r="AX41" i="8" a="1"/>
  <c r="AX41" i="8" s="1"/>
  <c r="AX44" i="8" a="1"/>
  <c r="AX44" i="8" s="1"/>
  <c r="AX46" i="8" a="1"/>
  <c r="AX46" i="8" s="1"/>
  <c r="AX94" i="8" a="1"/>
  <c r="AX94" i="8" s="1"/>
  <c r="AX110" i="8" a="1"/>
  <c r="AX110" i="8" s="1"/>
  <c r="AV128" i="8" a="1"/>
  <c r="AV128" i="8" s="1"/>
  <c r="AV137" i="8" a="1"/>
  <c r="AV137" i="8" s="1"/>
  <c r="AK221" i="8"/>
  <c r="BA7" i="8"/>
  <c r="AV148" i="8" a="1"/>
  <c r="AV148" i="8" s="1"/>
  <c r="AK157" i="8"/>
  <c r="AK175" i="8"/>
  <c r="AV12" i="8" a="1"/>
  <c r="AV12" i="8" s="1"/>
  <c r="AV18" i="8" a="1"/>
  <c r="AV18" i="8" s="1"/>
  <c r="AV32" i="8" a="1"/>
  <c r="AV32" i="8" s="1"/>
  <c r="AX35" i="8" a="1"/>
  <c r="AX35" i="8" s="1"/>
  <c r="D49" i="5" s="1"/>
  <c r="AK42" i="8"/>
  <c r="AX61" i="8" a="1"/>
  <c r="AX61" i="8" s="1"/>
  <c r="AX98" i="8" a="1"/>
  <c r="AX98" i="8" s="1"/>
  <c r="AX114" i="8" a="1"/>
  <c r="AX114" i="8" s="1"/>
  <c r="AV129" i="8" a="1"/>
  <c r="AV129" i="8" s="1"/>
  <c r="AK140" i="8"/>
  <c r="AX143" i="8" a="1"/>
  <c r="AX143" i="8" s="1"/>
  <c r="AV151" i="8" a="1"/>
  <c r="AV151" i="8" s="1"/>
  <c r="AV164" i="8" a="1"/>
  <c r="AV164" i="8" s="1"/>
  <c r="AK28" i="8"/>
  <c r="AV17" i="8" a="1"/>
  <c r="AV17" i="8" s="1"/>
  <c r="AK19" i="8"/>
  <c r="AX24" i="8" a="1"/>
  <c r="AX24" i="8" s="1"/>
  <c r="D38" i="5" s="1"/>
  <c r="AX25" i="8" a="1"/>
  <c r="AX25" i="8" s="1"/>
  <c r="D39" i="5" s="1"/>
  <c r="AY26" i="8"/>
  <c r="J40" i="5" s="1"/>
  <c r="AV34" i="8" a="1"/>
  <c r="AV34" i="8" s="1"/>
  <c r="AX58" i="8" a="1"/>
  <c r="AX58" i="8" s="1"/>
  <c r="AX92" i="8" a="1"/>
  <c r="AX92" i="8" s="1"/>
  <c r="AX108" i="8" a="1"/>
  <c r="AX108" i="8" s="1"/>
  <c r="AK141" i="8"/>
  <c r="AK174" i="8"/>
  <c r="AZ68" i="8"/>
  <c r="AY68" i="8"/>
  <c r="AV163" i="8" a="1"/>
  <c r="AV163" i="8" s="1"/>
  <c r="AV159" i="8" a="1"/>
  <c r="AV159" i="8" s="1"/>
  <c r="AV156" i="8" a="1"/>
  <c r="AV156" i="8" s="1"/>
  <c r="AV161" i="8" a="1"/>
  <c r="AV161" i="8" s="1"/>
  <c r="AV157" i="8" a="1"/>
  <c r="AV157" i="8" s="1"/>
  <c r="AV158" i="8" a="1"/>
  <c r="AV158" i="8" s="1"/>
  <c r="AV152" i="8" a="1"/>
  <c r="AV152" i="8" s="1"/>
  <c r="AV143" i="8" a="1"/>
  <c r="AV143" i="8" s="1"/>
  <c r="AV135" i="8" a="1"/>
  <c r="AV135" i="8" s="1"/>
  <c r="AV127" i="8" a="1"/>
  <c r="AV127" i="8" s="1"/>
  <c r="AV155" i="8" a="1"/>
  <c r="AV155" i="8" s="1"/>
  <c r="AV142" i="8" a="1"/>
  <c r="AV142" i="8" s="1"/>
  <c r="AV134" i="8" a="1"/>
  <c r="AV134" i="8" s="1"/>
  <c r="AV126" i="8" a="1"/>
  <c r="AV126"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30" i="8" a="1"/>
  <c r="AV30" i="8" s="1"/>
  <c r="AV162" i="8" a="1"/>
  <c r="AV162" i="8" s="1"/>
  <c r="AV141" i="8" a="1"/>
  <c r="AV141" i="8" s="1"/>
  <c r="AV133" i="8" a="1"/>
  <c r="AV133" i="8" s="1"/>
  <c r="AV125" i="8" a="1"/>
  <c r="AV125" i="8" s="1"/>
  <c r="AV33" i="8" a="1"/>
  <c r="AV33" i="8" s="1"/>
  <c r="AV25" i="8" a="1"/>
  <c r="AV25" i="8" s="1"/>
  <c r="AV153" i="8" a="1"/>
  <c r="AV153" i="8" s="1"/>
  <c r="AV140" i="8" a="1"/>
  <c r="AV140" i="8" s="1"/>
  <c r="AV132" i="8" a="1"/>
  <c r="AV132" i="8" s="1"/>
  <c r="AV124" i="8" a="1"/>
  <c r="AV124" i="8" s="1"/>
  <c r="AV38" i="8" a="1"/>
  <c r="AV38" i="8" s="1"/>
  <c r="AV28" i="8" a="1"/>
  <c r="AV28" i="8" s="1"/>
  <c r="AV147" i="8" a="1"/>
  <c r="AV147" i="8" s="1"/>
  <c r="AV139" i="8" a="1"/>
  <c r="AV139" i="8" s="1"/>
  <c r="AV131" i="8" a="1"/>
  <c r="AV131" i="8" s="1"/>
  <c r="AV123" i="8" a="1"/>
  <c r="AV123" i="8" s="1"/>
  <c r="AV31" i="8" a="1"/>
  <c r="AV31" i="8" s="1"/>
  <c r="AV160" i="8" a="1"/>
  <c r="AV160" i="8" s="1"/>
  <c r="AV146" i="8" a="1"/>
  <c r="AV146" i="8" s="1"/>
  <c r="AV138" i="8" a="1"/>
  <c r="AV138" i="8" s="1"/>
  <c r="AV130" i="8" a="1"/>
  <c r="AV130" i="8" s="1"/>
  <c r="AV122" i="8" a="1"/>
  <c r="AV122"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K9" i="8"/>
  <c r="AV22" i="8" a="1"/>
  <c r="AV22" i="8" s="1"/>
  <c r="AX70" i="8" a="1"/>
  <c r="AX70" i="8" s="1"/>
  <c r="AX65" i="8" a="1"/>
  <c r="AX65" i="8" s="1"/>
  <c r="AX63" i="8" a="1"/>
  <c r="AX63" i="8" s="1"/>
  <c r="AX49" i="8" a="1"/>
  <c r="AX49" i="8" s="1"/>
  <c r="AX43" i="8" a="1"/>
  <c r="AX43" i="8" s="1"/>
  <c r="AX141" i="8" a="1"/>
  <c r="AX141" i="8" s="1"/>
  <c r="AX140" i="8" a="1"/>
  <c r="AX140" i="8" s="1"/>
  <c r="AX133" i="8" a="1"/>
  <c r="AX133" i="8" s="1"/>
  <c r="AX132" i="8" a="1"/>
  <c r="AX132" i="8" s="1"/>
  <c r="AX125" i="8" a="1"/>
  <c r="AX125" i="8" s="1"/>
  <c r="AX124" i="8" a="1"/>
  <c r="AX124" i="8" s="1"/>
  <c r="AX81" i="8" a="1"/>
  <c r="AX81" i="8" s="1"/>
  <c r="AX77" i="8" a="1"/>
  <c r="AX77" i="8" s="1"/>
  <c r="AX73" i="8" a="1"/>
  <c r="AX73" i="8" s="1"/>
  <c r="AX67" i="8" a="1"/>
  <c r="AX67" i="8" s="1"/>
  <c r="AX60" i="8" a="1"/>
  <c r="AX60" i="8" s="1"/>
  <c r="AX54" i="8" a="1"/>
  <c r="AX54" i="8" s="1"/>
  <c r="AX40" i="8" a="1"/>
  <c r="AX40" i="8" s="1"/>
  <c r="AX38" i="8" a="1"/>
  <c r="AX38" i="8" s="1"/>
  <c r="AX57" i="8" a="1"/>
  <c r="AX57" i="8" s="1"/>
  <c r="AX47" i="8" a="1"/>
  <c r="AX47" i="8" s="1"/>
  <c r="AX45" i="8" a="1"/>
  <c r="AX45" i="8" s="1"/>
  <c r="AX31" i="8" a="1"/>
  <c r="AX31" i="8" s="1"/>
  <c r="D45" i="5" s="1"/>
  <c r="AX146" i="8" a="1"/>
  <c r="AX146" i="8" s="1"/>
  <c r="AX139" i="8" a="1"/>
  <c r="AX139" i="8" s="1"/>
  <c r="AX138" i="8" a="1"/>
  <c r="AX138" i="8" s="1"/>
  <c r="AX131" i="8" a="1"/>
  <c r="AX131" i="8" s="1"/>
  <c r="AX130" i="8" a="1"/>
  <c r="AX130" i="8" s="1"/>
  <c r="AX123" i="8" a="1"/>
  <c r="AX123" i="8" s="1"/>
  <c r="AX122" i="8" a="1"/>
  <c r="AX122"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36" i="8" a="1"/>
  <c r="AX36" i="8" s="1"/>
  <c r="D50" i="5" s="1"/>
  <c r="AX34" i="8" a="1"/>
  <c r="AX34" i="8" s="1"/>
  <c r="D48" i="5" s="1"/>
  <c r="AX66" i="8" a="1"/>
  <c r="AX66" i="8" s="1"/>
  <c r="AX59" i="8" a="1"/>
  <c r="AX59" i="8" s="1"/>
  <c r="AX55" i="8" a="1"/>
  <c r="AX55" i="8" s="1"/>
  <c r="AX39" i="8" a="1"/>
  <c r="AX39" i="8" s="1"/>
  <c r="AX29" i="8" a="1"/>
  <c r="AX29" i="8" s="1"/>
  <c r="D43" i="5" s="1"/>
  <c r="AX145" i="8" a="1"/>
  <c r="AX145" i="8" s="1"/>
  <c r="AX144" i="8" a="1"/>
  <c r="AX144" i="8" s="1"/>
  <c r="AX137" i="8" a="1"/>
  <c r="AX137" i="8" s="1"/>
  <c r="AX136" i="8" a="1"/>
  <c r="AX136" i="8" s="1"/>
  <c r="AX129" i="8" a="1"/>
  <c r="AX129" i="8" s="1"/>
  <c r="AX128" i="8" a="1"/>
  <c r="AX128" i="8" s="1"/>
  <c r="AX121" i="8" a="1"/>
  <c r="AX121" i="8" s="1"/>
  <c r="AX82" i="8" a="1"/>
  <c r="AX82" i="8" s="1"/>
  <c r="AX79" i="8" a="1"/>
  <c r="AX79" i="8" s="1"/>
  <c r="AX75" i="8" a="1"/>
  <c r="AX75" i="8" s="1"/>
  <c r="AX71" i="8" a="1"/>
  <c r="AX71" i="8" s="1"/>
  <c r="AX64" i="8" a="1"/>
  <c r="AX64" i="8" s="1"/>
  <c r="AX6" i="8" a="1"/>
  <c r="AX6" i="8" s="1"/>
  <c r="D20" i="5" s="1"/>
  <c r="AV7" i="8" a="1"/>
  <c r="AV7" i="8" s="1"/>
  <c r="BD7" i="8" a="1"/>
  <c r="BD7" i="8" s="1"/>
  <c r="AK10" i="8"/>
  <c r="AX11" i="8" a="1"/>
  <c r="AX11" i="8" s="1"/>
  <c r="D25" i="5" s="1"/>
  <c r="AV13" i="8" a="1"/>
  <c r="AV13" i="8" s="1"/>
  <c r="BM7" i="8" a="1"/>
  <c r="BM7" i="8" s="1"/>
  <c r="AK11" i="8"/>
  <c r="AX12" i="8" a="1"/>
  <c r="AX12" i="8" s="1"/>
  <c r="D26" i="5" s="1"/>
  <c r="AV14" i="8" a="1"/>
  <c r="AV14" i="8" s="1"/>
  <c r="AV16" i="8" a="1"/>
  <c r="AV16" i="8" s="1"/>
  <c r="AX18" i="8" a="1"/>
  <c r="AX18" i="8" s="1"/>
  <c r="D32" i="5" s="1"/>
  <c r="AV21" i="8" a="1"/>
  <c r="AV21" i="8" s="1"/>
  <c r="AX22" i="8" a="1"/>
  <c r="AX22" i="8" s="1"/>
  <c r="D36" i="5" s="1"/>
  <c r="AX32" i="8" a="1"/>
  <c r="AX32" i="8" s="1"/>
  <c r="D46" i="5" s="1"/>
  <c r="AV36" i="8" a="1"/>
  <c r="AV36" i="8" s="1"/>
  <c r="AX74" i="8" a="1"/>
  <c r="AX74" i="8" s="1"/>
  <c r="AX78" i="8" a="1"/>
  <c r="AX78" i="8" s="1"/>
  <c r="AV82" i="8" a="1"/>
  <c r="AV82" i="8" s="1"/>
  <c r="AK83" i="8"/>
  <c r="AX86" i="8" a="1"/>
  <c r="AX86" i="8" s="1"/>
  <c r="AX102" i="8" a="1"/>
  <c r="AX102" i="8" s="1"/>
  <c r="AX118" i="8" a="1"/>
  <c r="AX118" i="8" s="1"/>
  <c r="AV121" i="8" a="1"/>
  <c r="AV121" i="8" s="1"/>
  <c r="AX135" i="8" a="1"/>
  <c r="AX135" i="8" s="1"/>
  <c r="AV144" i="8" a="1"/>
  <c r="AV144" i="8" s="1"/>
  <c r="AV149" i="8" a="1"/>
  <c r="AV149" i="8" s="1"/>
  <c r="AK1004" i="8"/>
  <c r="AK996" i="8"/>
  <c r="AK988" i="8"/>
  <c r="AK980" i="8"/>
  <c r="AK972" i="8"/>
  <c r="AK999" i="8"/>
  <c r="AK991" i="8"/>
  <c r="AK983" i="8"/>
  <c r="AK975" i="8"/>
  <c r="AK1002" i="8"/>
  <c r="AK1005" i="8"/>
  <c r="AK997" i="8"/>
  <c r="AK989" i="8"/>
  <c r="AK981" i="8"/>
  <c r="AK973" i="8"/>
  <c r="AK1006" i="8"/>
  <c r="AK998" i="8"/>
  <c r="AK1003" i="8"/>
  <c r="AK994" i="8"/>
  <c r="AK969" i="8"/>
  <c r="AK964" i="8"/>
  <c r="AK956" i="8"/>
  <c r="AK992" i="8"/>
  <c r="AK987" i="8"/>
  <c r="AK978" i="8"/>
  <c r="AK977" i="8"/>
  <c r="AK967" i="8"/>
  <c r="AK959" i="8"/>
  <c r="AK951" i="8"/>
  <c r="AK1000" i="8"/>
  <c r="AK985" i="8"/>
  <c r="AK957" i="8"/>
  <c r="AK947" i="8"/>
  <c r="AK986" i="8"/>
  <c r="AK974" i="8"/>
  <c r="AK995" i="8"/>
  <c r="AK990" i="8"/>
  <c r="AK984" i="8"/>
  <c r="AK982" i="8"/>
  <c r="AK971" i="8"/>
  <c r="AK968" i="8"/>
  <c r="AK935" i="8"/>
  <c r="AK979" i="8"/>
  <c r="AK952" i="8"/>
  <c r="AK948" i="8"/>
  <c r="AK945" i="8"/>
  <c r="AK942" i="8"/>
  <c r="AK958" i="8"/>
  <c r="AK954" i="8"/>
  <c r="AK953" i="8"/>
  <c r="AK976" i="8"/>
  <c r="AK970" i="8"/>
  <c r="AK962" i="8"/>
  <c r="AK921" i="8"/>
  <c r="AK913" i="8"/>
  <c r="AK905" i="8"/>
  <c r="AK963" i="8"/>
  <c r="AK932" i="8"/>
  <c r="AK924" i="8"/>
  <c r="AK916" i="8"/>
  <c r="AK908" i="8"/>
  <c r="AK900" i="8"/>
  <c r="AK892" i="8"/>
  <c r="AK884" i="8"/>
  <c r="AK961" i="8"/>
  <c r="AK955" i="8"/>
  <c r="AK943" i="8"/>
  <c r="AK940" i="8"/>
  <c r="AK939" i="8"/>
  <c r="AK938" i="8"/>
  <c r="AK929" i="8"/>
  <c r="AK927" i="8"/>
  <c r="AK919" i="8"/>
  <c r="AK911" i="8"/>
  <c r="AK903" i="8"/>
  <c r="AK1001" i="8"/>
  <c r="AK944" i="8"/>
  <c r="AK941" i="8"/>
  <c r="AK922" i="8"/>
  <c r="AK914" i="8"/>
  <c r="AK906" i="8"/>
  <c r="AK898" i="8"/>
  <c r="AK946" i="8"/>
  <c r="AK937" i="8"/>
  <c r="AK934" i="8"/>
  <c r="AK931" i="8"/>
  <c r="AK925" i="8"/>
  <c r="AK917" i="8"/>
  <c r="AK960" i="8"/>
  <c r="AK949" i="8"/>
  <c r="AK936" i="8"/>
  <c r="AK933" i="8"/>
  <c r="AK930" i="8"/>
  <c r="AK876" i="8"/>
  <c r="AK868" i="8"/>
  <c r="AK860" i="8"/>
  <c r="AK993" i="8"/>
  <c r="AK923" i="8"/>
  <c r="AK915" i="8"/>
  <c r="AK907" i="8"/>
  <c r="AK899" i="8"/>
  <c r="AK897" i="8"/>
  <c r="AK896" i="8"/>
  <c r="AK895" i="8"/>
  <c r="AK890" i="8"/>
  <c r="AK887" i="8"/>
  <c r="AK879" i="8"/>
  <c r="AK871" i="8"/>
  <c r="AK863" i="8"/>
  <c r="AK855" i="8"/>
  <c r="AK847" i="8"/>
  <c r="AK966" i="8"/>
  <c r="AK918" i="8"/>
  <c r="AK893" i="8"/>
  <c r="AK882" i="8"/>
  <c r="AK874" i="8"/>
  <c r="AK866" i="8"/>
  <c r="AK858" i="8"/>
  <c r="AK850" i="8"/>
  <c r="AK842" i="8"/>
  <c r="AK894" i="8"/>
  <c r="AK877" i="8"/>
  <c r="AK869" i="8"/>
  <c r="AK861" i="8"/>
  <c r="AK853" i="8"/>
  <c r="AK845" i="8"/>
  <c r="AK912" i="8"/>
  <c r="AK904" i="8"/>
  <c r="AK889" i="8"/>
  <c r="AK880" i="8"/>
  <c r="AK965" i="8"/>
  <c r="AK950" i="8"/>
  <c r="AK878" i="8"/>
  <c r="AK859" i="8"/>
  <c r="AK844" i="8"/>
  <c r="AK841" i="8"/>
  <c r="AK837" i="8"/>
  <c r="AK829" i="8"/>
  <c r="AK821" i="8"/>
  <c r="AK888" i="8"/>
  <c r="AK886" i="8"/>
  <c r="AK864" i="8"/>
  <c r="AK857" i="8"/>
  <c r="AK832" i="8"/>
  <c r="AK824" i="8"/>
  <c r="AK902" i="8"/>
  <c r="AK885" i="8"/>
  <c r="AK870" i="8"/>
  <c r="AK839" i="8"/>
  <c r="AK835" i="8"/>
  <c r="AK823" i="8"/>
  <c r="AK820" i="8"/>
  <c r="AK817" i="8"/>
  <c r="AK814" i="8"/>
  <c r="AK812" i="8"/>
  <c r="AK801" i="8"/>
  <c r="AK920" i="8"/>
  <c r="AK901" i="8"/>
  <c r="AK862" i="8"/>
  <c r="AK851" i="8"/>
  <c r="AK848" i="8"/>
  <c r="AK836" i="8"/>
  <c r="AK805" i="8"/>
  <c r="AK799" i="8"/>
  <c r="AK794" i="8"/>
  <c r="AK790" i="8"/>
  <c r="AK786" i="8"/>
  <c r="AK865" i="8"/>
  <c r="AK843" i="8"/>
  <c r="AK834" i="8"/>
  <c r="AK833" i="8"/>
  <c r="AK822" i="8"/>
  <c r="AK819" i="8"/>
  <c r="AK816" i="8"/>
  <c r="AK909" i="8"/>
  <c r="AK873" i="8"/>
  <c r="AK872" i="8"/>
  <c r="AK846" i="8"/>
  <c r="AK830" i="8"/>
  <c r="AK813" i="8"/>
  <c r="AK807" i="8"/>
  <c r="AK928" i="8"/>
  <c r="AK891" i="8"/>
  <c r="AK856" i="8"/>
  <c r="AK831" i="8"/>
  <c r="AK827" i="8"/>
  <c r="AK811" i="8"/>
  <c r="AK854" i="8"/>
  <c r="AK849" i="8"/>
  <c r="AK838" i="8"/>
  <c r="AK815" i="8"/>
  <c r="AK784" i="8"/>
  <c r="AK781" i="8"/>
  <c r="AK777" i="8"/>
  <c r="AK773" i="8"/>
  <c r="AK769" i="8"/>
  <c r="AK765" i="8"/>
  <c r="AK881" i="8"/>
  <c r="AK867" i="8"/>
  <c r="AK788" i="8"/>
  <c r="AK875" i="8"/>
  <c r="AK828" i="8"/>
  <c r="AK792" i="8"/>
  <c r="AK782" i="8"/>
  <c r="AK778" i="8"/>
  <c r="AK774" i="8"/>
  <c r="AK770" i="8"/>
  <c r="AK766" i="8"/>
  <c r="AK762" i="8"/>
  <c r="AK758" i="8"/>
  <c r="AK754" i="8"/>
  <c r="AK910" i="8"/>
  <c r="AK806" i="8"/>
  <c r="AK818" i="8"/>
  <c r="AK810" i="8"/>
  <c r="AK808" i="8"/>
  <c r="AK787" i="8"/>
  <c r="AK785" i="8"/>
  <c r="AK783" i="8"/>
  <c r="AK779" i="8"/>
  <c r="AK775" i="8"/>
  <c r="AK771" i="8"/>
  <c r="AK767" i="8"/>
  <c r="AK763" i="8"/>
  <c r="AK759" i="8"/>
  <c r="AK755" i="8"/>
  <c r="AK751" i="8"/>
  <c r="AK747" i="8"/>
  <c r="AK826" i="8"/>
  <c r="AK776" i="8"/>
  <c r="AK745" i="8"/>
  <c r="AK741" i="8"/>
  <c r="AK840" i="8"/>
  <c r="AK802" i="8"/>
  <c r="AK791" i="8"/>
  <c r="AK796" i="8"/>
  <c r="AK883" i="8"/>
  <c r="AK795" i="8"/>
  <c r="AK772" i="8"/>
  <c r="AK798" i="8"/>
  <c r="AK789" i="8"/>
  <c r="AK780" i="8"/>
  <c r="AK752" i="8"/>
  <c r="AK750" i="8"/>
  <c r="AK852" i="8"/>
  <c r="AK757" i="8"/>
  <c r="AK743" i="8"/>
  <c r="AK740" i="8"/>
  <c r="AK739" i="8"/>
  <c r="AK733" i="8"/>
  <c r="AK727" i="8"/>
  <c r="AK723" i="8"/>
  <c r="AK719" i="8"/>
  <c r="AK715" i="8"/>
  <c r="AK711" i="8"/>
  <c r="AK707" i="8"/>
  <c r="AK703" i="8"/>
  <c r="AK699" i="8"/>
  <c r="AK695" i="8"/>
  <c r="AK691" i="8"/>
  <c r="AK687" i="8"/>
  <c r="AK683" i="8"/>
  <c r="AK679" i="8"/>
  <c r="AK675" i="8"/>
  <c r="AK671" i="8"/>
  <c r="AK667" i="8"/>
  <c r="AK748" i="8"/>
  <c r="AK746" i="8"/>
  <c r="AK738" i="8"/>
  <c r="AK731" i="8"/>
  <c r="AK793" i="8"/>
  <c r="AK744" i="8"/>
  <c r="AK737" i="8"/>
  <c r="AK724" i="8"/>
  <c r="AK720" i="8"/>
  <c r="AK716" i="8"/>
  <c r="AK712" i="8"/>
  <c r="AK708" i="8"/>
  <c r="AK803" i="8"/>
  <c r="AK800" i="8"/>
  <c r="AK825" i="8"/>
  <c r="AK797" i="8"/>
  <c r="AK764" i="8"/>
  <c r="AK761" i="8"/>
  <c r="AK736" i="8"/>
  <c r="AK730" i="8"/>
  <c r="AK728" i="8"/>
  <c r="AK725" i="8"/>
  <c r="AK721" i="8"/>
  <c r="AK717" i="8"/>
  <c r="AK713" i="8"/>
  <c r="AK709" i="8"/>
  <c r="AK705" i="8"/>
  <c r="AK701" i="8"/>
  <c r="AK697" i="8"/>
  <c r="AK693" i="8"/>
  <c r="AK689" i="8"/>
  <c r="AK685" i="8"/>
  <c r="AK681" i="8"/>
  <c r="AK677" i="8"/>
  <c r="AK673" i="8"/>
  <c r="AK669" i="8"/>
  <c r="AK665" i="8"/>
  <c r="AK661" i="8"/>
  <c r="AK657" i="8"/>
  <c r="AK653" i="8"/>
  <c r="AK649" i="8"/>
  <c r="AK645" i="8"/>
  <c r="AK641" i="8"/>
  <c r="AK804" i="8"/>
  <c r="AK768" i="8"/>
  <c r="AK753" i="8"/>
  <c r="AK726" i="8"/>
  <c r="AK722" i="8"/>
  <c r="AK718" i="8"/>
  <c r="AK714" i="8"/>
  <c r="AK710" i="8"/>
  <c r="AK706" i="8"/>
  <c r="AK702" i="8"/>
  <c r="AK698" i="8"/>
  <c r="AK694" i="8"/>
  <c r="AK690" i="8"/>
  <c r="AK686" i="8"/>
  <c r="AK682" i="8"/>
  <c r="AK678" i="8"/>
  <c r="AK749" i="8"/>
  <c r="AK734" i="8"/>
  <c r="AK729" i="8"/>
  <c r="AK664" i="8"/>
  <c r="AK655" i="8"/>
  <c r="AK672" i="8"/>
  <c r="AK670" i="8"/>
  <c r="AK700" i="8"/>
  <c r="AK692" i="8"/>
  <c r="AK684" i="8"/>
  <c r="AK663" i="8"/>
  <c r="AK654" i="8"/>
  <c r="AK652" i="8"/>
  <c r="AK760" i="8"/>
  <c r="AK735" i="8"/>
  <c r="AK688" i="8"/>
  <c r="AK660" i="8"/>
  <c r="AK642" i="8"/>
  <c r="AK630" i="8"/>
  <c r="AK624" i="8"/>
  <c r="AK620" i="8"/>
  <c r="AK616" i="8"/>
  <c r="AK612" i="8"/>
  <c r="AK608" i="8"/>
  <c r="AK604" i="8"/>
  <c r="AK600" i="8"/>
  <c r="AK596" i="8"/>
  <c r="AK592" i="8"/>
  <c r="AK588" i="8"/>
  <c r="AK732" i="8"/>
  <c r="AK636" i="8"/>
  <c r="AK742" i="8"/>
  <c r="AK680" i="8"/>
  <c r="AK666" i="8"/>
  <c r="AK662" i="8"/>
  <c r="AK640" i="8"/>
  <c r="AK633" i="8"/>
  <c r="AK618" i="8"/>
  <c r="AK605" i="8"/>
  <c r="AK603" i="8"/>
  <c r="AK586" i="8"/>
  <c r="AK582" i="8"/>
  <c r="AK578" i="8"/>
  <c r="AK574" i="8"/>
  <c r="AK570" i="8"/>
  <c r="AK566" i="8"/>
  <c r="AK562" i="8"/>
  <c r="AK558" i="8"/>
  <c r="AK554" i="8"/>
  <c r="AK550" i="8"/>
  <c r="AK546" i="8"/>
  <c r="AK542" i="8"/>
  <c r="AK538" i="8"/>
  <c r="AK534" i="8"/>
  <c r="AK696" i="8"/>
  <c r="AK659" i="8"/>
  <c r="AK637" i="8"/>
  <c r="AK629" i="8"/>
  <c r="AK628" i="8"/>
  <c r="AK623" i="8"/>
  <c r="AK609" i="8"/>
  <c r="AK607" i="8"/>
  <c r="AK590" i="8"/>
  <c r="AK668" i="8"/>
  <c r="AK651" i="8"/>
  <c r="AK631" i="8"/>
  <c r="AK626" i="8"/>
  <c r="AK622" i="8"/>
  <c r="AK617" i="8"/>
  <c r="AK615" i="8"/>
  <c r="AK598" i="8"/>
  <c r="AK926" i="8"/>
  <c r="AK756" i="8"/>
  <c r="AK647" i="8"/>
  <c r="AK635" i="8"/>
  <c r="AK619" i="8"/>
  <c r="AK602" i="8"/>
  <c r="AK589" i="8"/>
  <c r="AK587" i="8"/>
  <c r="AK584" i="8"/>
  <c r="AK580" i="8"/>
  <c r="AK576" i="8"/>
  <c r="AK572" i="8"/>
  <c r="AK568" i="8"/>
  <c r="AK564" i="8"/>
  <c r="AK560" i="8"/>
  <c r="AK556" i="8"/>
  <c r="AK552" i="8"/>
  <c r="AK548" i="8"/>
  <c r="AK544" i="8"/>
  <c r="AK540" i="8"/>
  <c r="AK536" i="8"/>
  <c r="AK532" i="8"/>
  <c r="AK528" i="8"/>
  <c r="AK524" i="8"/>
  <c r="AK520" i="8"/>
  <c r="AK625" i="8"/>
  <c r="AK610" i="8"/>
  <c r="AK597" i="8"/>
  <c r="AK595" i="8"/>
  <c r="AK585" i="8"/>
  <c r="AK581" i="8"/>
  <c r="AK577" i="8"/>
  <c r="AK573" i="8"/>
  <c r="AK569" i="8"/>
  <c r="AK565" i="8"/>
  <c r="AK561" i="8"/>
  <c r="AK650" i="8"/>
  <c r="AK639" i="8"/>
  <c r="AK613" i="8"/>
  <c r="AK543" i="8"/>
  <c r="AK537" i="8"/>
  <c r="AK523" i="8"/>
  <c r="AK516" i="8"/>
  <c r="AK510" i="8"/>
  <c r="AK497" i="8"/>
  <c r="AK495" i="8"/>
  <c r="AK488" i="8"/>
  <c r="AK484" i="8"/>
  <c r="AK480" i="8"/>
  <c r="AK476" i="8"/>
  <c r="AK472" i="8"/>
  <c r="AK468" i="8"/>
  <c r="AK464" i="8"/>
  <c r="AK704" i="8"/>
  <c r="AK632" i="8"/>
  <c r="AK621" i="8"/>
  <c r="AK579" i="8"/>
  <c r="AK571" i="8"/>
  <c r="AK563" i="8"/>
  <c r="AK555" i="8"/>
  <c r="AK549" i="8"/>
  <c r="AK525" i="8"/>
  <c r="AK522" i="8"/>
  <c r="AK514" i="8"/>
  <c r="AK501" i="8"/>
  <c r="AK499" i="8"/>
  <c r="AK676" i="8"/>
  <c r="AK643" i="8"/>
  <c r="AK591" i="8"/>
  <c r="AK535" i="8"/>
  <c r="AK527" i="8"/>
  <c r="AK505" i="8"/>
  <c r="AK503" i="8"/>
  <c r="AK492" i="8"/>
  <c r="AK489" i="8"/>
  <c r="AK485" i="8"/>
  <c r="AK481" i="8"/>
  <c r="AK646" i="8"/>
  <c r="AK611" i="8"/>
  <c r="AK553" i="8"/>
  <c r="AK531" i="8"/>
  <c r="AK513" i="8"/>
  <c r="AK511" i="8"/>
  <c r="AK500" i="8"/>
  <c r="AK494" i="8"/>
  <c r="AK490" i="8"/>
  <c r="AK486" i="8"/>
  <c r="AK482" i="8"/>
  <c r="AK478" i="8"/>
  <c r="AK474" i="8"/>
  <c r="AK470" i="8"/>
  <c r="AK466" i="8"/>
  <c r="AK462" i="8"/>
  <c r="AK458" i="8"/>
  <c r="AK454" i="8"/>
  <c r="AK450" i="8"/>
  <c r="AK446" i="8"/>
  <c r="AK442" i="8"/>
  <c r="AK438" i="8"/>
  <c r="AK434" i="8"/>
  <c r="AK430" i="8"/>
  <c r="AK426" i="8"/>
  <c r="AK422" i="8"/>
  <c r="AK418" i="8"/>
  <c r="AK656" i="8"/>
  <c r="AK606" i="8"/>
  <c r="AK593" i="8"/>
  <c r="AK551" i="8"/>
  <c r="AK545" i="8"/>
  <c r="AK519" i="8"/>
  <c r="AK508" i="8"/>
  <c r="AK502" i="8"/>
  <c r="AK487" i="8"/>
  <c r="AK483" i="8"/>
  <c r="AK479" i="8"/>
  <c r="AK559" i="8"/>
  <c r="AK465" i="8"/>
  <c r="AK456" i="8"/>
  <c r="AK614" i="8"/>
  <c r="AK594" i="8"/>
  <c r="AK491" i="8"/>
  <c r="AK460" i="8"/>
  <c r="AK447" i="8"/>
  <c r="AK445" i="8"/>
  <c r="AK428" i="8"/>
  <c r="AK414" i="8"/>
  <c r="AK410" i="8"/>
  <c r="AK406" i="8"/>
  <c r="AK402" i="8"/>
  <c r="AK398" i="8"/>
  <c r="AK394" i="8"/>
  <c r="AK390" i="8"/>
  <c r="AK386" i="8"/>
  <c r="AK382" i="8"/>
  <c r="AK378" i="8"/>
  <c r="AK374" i="8"/>
  <c r="AK370" i="8"/>
  <c r="AK366" i="8"/>
  <c r="AK362" i="8"/>
  <c r="AK358" i="8"/>
  <c r="AK354" i="8"/>
  <c r="AK350" i="8"/>
  <c r="AK346" i="8"/>
  <c r="AK601" i="8"/>
  <c r="AK567" i="8"/>
  <c r="AK518" i="8"/>
  <c r="AK506" i="8"/>
  <c r="AK477" i="8"/>
  <c r="AK475" i="8"/>
  <c r="AK469" i="8"/>
  <c r="AK451" i="8"/>
  <c r="AK449" i="8"/>
  <c r="AK634" i="8"/>
  <c r="AK541" i="8"/>
  <c r="AK539" i="8"/>
  <c r="AK521" i="8"/>
  <c r="AK512" i="8"/>
  <c r="AK504" i="8"/>
  <c r="AK496" i="8"/>
  <c r="AK493" i="8"/>
  <c r="AK648" i="8"/>
  <c r="AK529" i="8"/>
  <c r="AK473" i="8"/>
  <c r="AK429" i="8"/>
  <c r="AK599" i="8"/>
  <c r="AK530" i="8"/>
  <c r="AK526" i="8"/>
  <c r="AK452" i="8"/>
  <c r="AK437" i="8"/>
  <c r="AK658" i="8"/>
  <c r="AK471" i="8"/>
  <c r="AK467" i="8"/>
  <c r="AK463" i="8"/>
  <c r="AK444" i="8"/>
  <c r="AK443" i="8"/>
  <c r="AK441" i="8"/>
  <c r="AK425" i="8"/>
  <c r="AK403" i="8"/>
  <c r="AK401" i="8"/>
  <c r="AK674" i="8"/>
  <c r="AK638" i="8"/>
  <c r="AK498" i="8"/>
  <c r="AK448" i="8"/>
  <c r="AK432" i="8"/>
  <c r="AK431" i="8"/>
  <c r="AK397" i="8"/>
  <c r="AK391" i="8"/>
  <c r="AK389" i="8"/>
  <c r="AK372" i="8"/>
  <c r="AK359" i="8"/>
  <c r="AK357" i="8"/>
  <c r="AK342" i="8"/>
  <c r="AK338" i="8"/>
  <c r="AK334" i="8"/>
  <c r="AK330" i="8"/>
  <c r="AK326" i="8"/>
  <c r="AK322" i="8"/>
  <c r="AK318" i="8"/>
  <c r="AK314" i="8"/>
  <c r="AK310" i="8"/>
  <c r="AK306" i="8"/>
  <c r="AK302" i="8"/>
  <c r="AK298" i="8"/>
  <c r="AK294" i="8"/>
  <c r="AK290" i="8"/>
  <c r="AK583" i="8"/>
  <c r="AK507" i="8"/>
  <c r="AK461" i="8"/>
  <c r="AK435" i="8"/>
  <c r="AK427" i="8"/>
  <c r="AK405" i="8"/>
  <c r="AK396" i="8"/>
  <c r="AK393" i="8"/>
  <c r="AK376" i="8"/>
  <c r="AK363" i="8"/>
  <c r="AK361" i="8"/>
  <c r="AK547" i="8"/>
  <c r="AK457" i="8"/>
  <c r="AK440" i="8"/>
  <c r="AK436" i="8"/>
  <c r="AK433" i="8"/>
  <c r="AK409" i="8"/>
  <c r="AK380" i="8"/>
  <c r="AK367" i="8"/>
  <c r="AK365" i="8"/>
  <c r="AK348" i="8"/>
  <c r="AK343" i="8"/>
  <c r="AK339" i="8"/>
  <c r="AK335" i="8"/>
  <c r="AK331" i="8"/>
  <c r="AK327" i="8"/>
  <c r="AK809" i="8"/>
  <c r="AK515" i="8"/>
  <c r="AK453" i="8"/>
  <c r="AK413" i="8"/>
  <c r="AK400" i="8"/>
  <c r="AK395" i="8"/>
  <c r="AK644" i="8"/>
  <c r="AK627" i="8"/>
  <c r="AK557" i="8"/>
  <c r="AK533" i="8"/>
  <c r="AK517" i="8"/>
  <c r="AK423" i="8"/>
  <c r="AK419" i="8"/>
  <c r="AK404" i="8"/>
  <c r="AK399" i="8"/>
  <c r="AK388" i="8"/>
  <c r="AK375" i="8"/>
  <c r="AK373" i="8"/>
  <c r="AK356" i="8"/>
  <c r="AK344" i="8"/>
  <c r="AK340" i="8"/>
  <c r="AK336" i="8"/>
  <c r="AK332" i="8"/>
  <c r="AK328" i="8"/>
  <c r="AK324" i="8"/>
  <c r="AK320" i="8"/>
  <c r="AK316" i="8"/>
  <c r="AK312" i="8"/>
  <c r="AK308" i="8"/>
  <c r="AK304" i="8"/>
  <c r="AK300" i="8"/>
  <c r="AK296" i="8"/>
  <c r="AK292" i="8"/>
  <c r="AK288" i="8"/>
  <c r="AK284" i="8"/>
  <c r="AK424" i="8"/>
  <c r="AK407" i="8"/>
  <c r="AK384" i="8"/>
  <c r="AK575" i="8"/>
  <c r="AK459" i="8"/>
  <c r="AK417" i="8"/>
  <c r="AK412" i="8"/>
  <c r="AK364" i="8"/>
  <c r="AK341" i="8"/>
  <c r="AK333" i="8"/>
  <c r="AK325" i="8"/>
  <c r="AK509" i="8"/>
  <c r="AK439" i="8"/>
  <c r="AK420" i="8"/>
  <c r="AK416" i="8"/>
  <c r="AK379" i="8"/>
  <c r="AK377" i="8"/>
  <c r="AK371" i="8"/>
  <c r="AK369" i="8"/>
  <c r="AK351" i="8"/>
  <c r="AK349" i="8"/>
  <c r="AK383" i="8"/>
  <c r="AK381" i="8"/>
  <c r="AK355" i="8"/>
  <c r="AK353" i="8"/>
  <c r="AK421" i="8"/>
  <c r="AK360" i="8"/>
  <c r="AK315" i="8"/>
  <c r="AK299" i="8"/>
  <c r="AK286" i="8"/>
  <c r="AK243" i="8"/>
  <c r="AK239" i="8"/>
  <c r="AK235" i="8"/>
  <c r="AK231" i="8"/>
  <c r="AK227" i="8"/>
  <c r="AK223" i="8"/>
  <c r="AK219" i="8"/>
  <c r="AK215" i="8"/>
  <c r="AK211" i="8"/>
  <c r="AK408" i="8"/>
  <c r="AK347" i="8"/>
  <c r="AK309" i="8"/>
  <c r="AK293" i="8"/>
  <c r="AK282" i="8"/>
  <c r="AK278" i="8"/>
  <c r="AK274" i="8"/>
  <c r="AK270" i="8"/>
  <c r="AK266" i="8"/>
  <c r="AK262" i="8"/>
  <c r="AK258" i="8"/>
  <c r="AK254" i="8"/>
  <c r="AK250" i="8"/>
  <c r="AK204" i="8"/>
  <c r="AK200" i="8"/>
  <c r="AK196" i="8"/>
  <c r="AK192" i="8"/>
  <c r="AK415" i="8"/>
  <c r="AK319" i="8"/>
  <c r="AK303" i="8"/>
  <c r="AK245" i="8"/>
  <c r="AK244" i="8"/>
  <c r="AK240" i="8"/>
  <c r="AK236" i="8"/>
  <c r="AK232" i="8"/>
  <c r="AK228" i="8"/>
  <c r="AK224" i="8"/>
  <c r="AK220" i="8"/>
  <c r="AK216" i="8"/>
  <c r="AK212" i="8"/>
  <c r="AK313" i="8"/>
  <c r="AK297" i="8"/>
  <c r="AK285" i="8"/>
  <c r="AK283" i="8"/>
  <c r="AK279" i="8"/>
  <c r="AK275" i="8"/>
  <c r="AK271" i="8"/>
  <c r="AK267" i="8"/>
  <c r="AK263" i="8"/>
  <c r="AK259" i="8"/>
  <c r="AK255" i="8"/>
  <c r="AK251" i="8"/>
  <c r="AK246" i="8"/>
  <c r="AK206" i="8"/>
  <c r="AK205" i="8"/>
  <c r="AK201" i="8"/>
  <c r="AK197" i="8"/>
  <c r="AK193" i="8"/>
  <c r="AK189" i="8"/>
  <c r="AK185" i="8"/>
  <c r="AK181" i="8"/>
  <c r="AK177" i="8"/>
  <c r="AK173" i="8"/>
  <c r="AK411" i="8"/>
  <c r="AK337" i="8"/>
  <c r="AK317" i="8"/>
  <c r="AK301" i="8"/>
  <c r="AK280" i="8"/>
  <c r="AK276" i="8"/>
  <c r="AK272" i="8"/>
  <c r="AK268" i="8"/>
  <c r="AK264" i="8"/>
  <c r="AK260" i="8"/>
  <c r="AK256" i="8"/>
  <c r="AK252" i="8"/>
  <c r="AK248" i="8"/>
  <c r="AK208" i="8"/>
  <c r="AK202" i="8"/>
  <c r="AK198" i="8"/>
  <c r="AK455" i="8"/>
  <c r="AK387" i="8"/>
  <c r="AK385" i="8"/>
  <c r="AK368" i="8"/>
  <c r="AK345" i="8"/>
  <c r="AK311" i="8"/>
  <c r="AK295" i="8"/>
  <c r="AK392" i="8"/>
  <c r="AK190" i="8"/>
  <c r="AK176" i="8"/>
  <c r="AK169" i="8"/>
  <c r="AK329" i="8"/>
  <c r="AK269" i="8"/>
  <c r="AK261" i="8"/>
  <c r="AK253" i="8"/>
  <c r="AK242" i="8"/>
  <c r="AK234" i="8"/>
  <c r="AK226" i="8"/>
  <c r="AK218" i="8"/>
  <c r="AK194" i="8"/>
  <c r="AK163" i="8"/>
  <c r="AK159" i="8"/>
  <c r="AK321" i="8"/>
  <c r="AK210" i="8"/>
  <c r="AK207" i="8"/>
  <c r="AK191" i="8"/>
  <c r="AK186" i="8"/>
  <c r="AK184" i="8"/>
  <c r="AK179" i="8"/>
  <c r="AK178" i="8"/>
  <c r="AK166" i="8"/>
  <c r="AK323" i="8"/>
  <c r="AK305" i="8"/>
  <c r="AK241" i="8"/>
  <c r="AK233" i="8"/>
  <c r="AK225" i="8"/>
  <c r="AK217" i="8"/>
  <c r="AK203" i="8"/>
  <c r="AK188" i="8"/>
  <c r="AK170" i="8"/>
  <c r="AK168" i="8"/>
  <c r="AK164" i="8"/>
  <c r="AK160" i="8"/>
  <c r="AK307" i="8"/>
  <c r="AK289" i="8"/>
  <c r="AK287" i="8"/>
  <c r="AK277" i="8"/>
  <c r="AK187" i="8"/>
  <c r="AK183" i="8"/>
  <c r="AK182" i="8"/>
  <c r="AK172" i="8"/>
  <c r="AK291" i="8"/>
  <c r="AK265" i="8"/>
  <c r="AK257" i="8"/>
  <c r="AK249" i="8"/>
  <c r="AK238" i="8"/>
  <c r="AK230" i="8"/>
  <c r="AK222" i="8"/>
  <c r="AK214" i="8"/>
  <c r="AK209" i="8"/>
  <c r="AK195" i="8"/>
  <c r="AK213" i="8"/>
  <c r="AK161" i="8"/>
  <c r="AK147" i="8"/>
  <c r="AK146" i="8"/>
  <c r="AK139" i="8"/>
  <c r="AK138" i="8"/>
  <c r="AK131" i="8"/>
  <c r="AK130" i="8"/>
  <c r="AK123" i="8"/>
  <c r="AK122" i="8"/>
  <c r="AK66" i="8"/>
  <c r="AK59" i="8"/>
  <c r="AK55" i="8"/>
  <c r="AK199" i="8"/>
  <c r="AK167" i="8"/>
  <c r="AK154" i="8"/>
  <c r="AK149" i="8"/>
  <c r="AK148" i="8"/>
  <c r="AK119" i="8"/>
  <c r="AK117" i="8"/>
  <c r="AK115" i="8"/>
  <c r="AK113" i="8"/>
  <c r="AK111" i="8"/>
  <c r="AK109" i="8"/>
  <c r="AK107" i="8"/>
  <c r="AK105" i="8"/>
  <c r="AK103" i="8"/>
  <c r="AK101" i="8"/>
  <c r="AK99" i="8"/>
  <c r="AK97" i="8"/>
  <c r="AK95" i="8"/>
  <c r="AK93" i="8"/>
  <c r="AK91" i="8"/>
  <c r="AK89" i="8"/>
  <c r="AK87" i="8"/>
  <c r="AK85" i="8"/>
  <c r="AK79" i="8"/>
  <c r="AK75" i="8"/>
  <c r="AK71" i="8"/>
  <c r="AK64" i="8"/>
  <c r="AK48" i="8"/>
  <c r="AK44" i="8"/>
  <c r="AK36" i="8"/>
  <c r="AK34" i="8"/>
  <c r="AK352" i="8"/>
  <c r="AK273" i="8"/>
  <c r="AK237" i="8"/>
  <c r="AK180" i="8"/>
  <c r="AK171" i="8"/>
  <c r="AK158" i="8"/>
  <c r="AK151" i="8"/>
  <c r="AK150" i="8"/>
  <c r="AK145" i="8"/>
  <c r="AK144" i="8"/>
  <c r="AK137" i="8"/>
  <c r="AK136" i="8"/>
  <c r="AK129" i="8"/>
  <c r="AK128" i="8"/>
  <c r="AK121" i="8"/>
  <c r="AK68" i="8"/>
  <c r="AK61" i="8"/>
  <c r="AK53" i="8"/>
  <c r="AK51" i="8"/>
  <c r="AK41" i="8"/>
  <c r="AK39" i="8"/>
  <c r="AK29" i="8"/>
  <c r="AK281" i="8"/>
  <c r="AK247" i="8"/>
  <c r="AK165" i="8"/>
  <c r="AK156" i="8"/>
  <c r="AK152" i="8"/>
  <c r="AK82" i="8"/>
  <c r="AK78" i="8"/>
  <c r="AK74" i="8"/>
  <c r="AK58" i="8"/>
  <c r="AK56" i="8"/>
  <c r="AK46" i="8"/>
  <c r="AK32" i="8"/>
  <c r="AK229" i="8"/>
  <c r="AK162" i="8"/>
  <c r="AK155" i="8"/>
  <c r="AK143" i="8"/>
  <c r="AK142" i="8"/>
  <c r="AK135" i="8"/>
  <c r="AK134" i="8"/>
  <c r="AK127" i="8"/>
  <c r="AK126" i="8"/>
  <c r="AK70" i="8"/>
  <c r="AK65" i="8"/>
  <c r="AK63" i="8"/>
  <c r="AK49" i="8"/>
  <c r="AK43" i="8"/>
  <c r="AK37" i="8"/>
  <c r="AK35" i="8"/>
  <c r="AK27" i="8"/>
  <c r="AK24" i="8"/>
  <c r="AK120" i="8"/>
  <c r="AK118" i="8"/>
  <c r="AK116" i="8"/>
  <c r="AK114" i="8"/>
  <c r="AK112" i="8"/>
  <c r="AK110" i="8"/>
  <c r="AK108" i="8"/>
  <c r="AK106" i="8"/>
  <c r="AK104" i="8"/>
  <c r="AK102" i="8"/>
  <c r="AK100" i="8"/>
  <c r="AK98" i="8"/>
  <c r="AK96" i="8"/>
  <c r="AK94" i="8"/>
  <c r="AK92" i="8"/>
  <c r="AK90" i="8"/>
  <c r="AK88" i="8"/>
  <c r="AK86" i="8"/>
  <c r="AK84" i="8"/>
  <c r="AK81" i="8"/>
  <c r="AK77" i="8"/>
  <c r="AK73" i="8"/>
  <c r="AK67" i="8"/>
  <c r="AK60" i="8"/>
  <c r="AK54" i="8"/>
  <c r="AK12" i="8"/>
  <c r="AX13" i="8" a="1"/>
  <c r="AX13" i="8" s="1"/>
  <c r="D27" i="5" s="1"/>
  <c r="AH15" i="8"/>
  <c r="AV15" i="8" a="1"/>
  <c r="AV15" i="8" s="1"/>
  <c r="AX17" i="8" a="1"/>
  <c r="AX17" i="8" s="1"/>
  <c r="D31" i="5" s="1"/>
  <c r="AK18" i="8"/>
  <c r="AK22" i="8"/>
  <c r="AK26" i="8"/>
  <c r="AX28" i="8" a="1"/>
  <c r="AX28" i="8" s="1"/>
  <c r="D42" i="5" s="1"/>
  <c r="AX37" i="8" a="1"/>
  <c r="AX37" i="8" s="1"/>
  <c r="D51" i="5" s="1"/>
  <c r="AK40" i="8"/>
  <c r="AK47" i="8"/>
  <c r="AX48" i="8" a="1"/>
  <c r="AX48" i="8" s="1"/>
  <c r="AX51" i="8" a="1"/>
  <c r="AX51" i="8" s="1"/>
  <c r="AX53" i="8" a="1"/>
  <c r="AX53" i="8" s="1"/>
  <c r="AX56" i="8" a="1"/>
  <c r="AX56" i="8" s="1"/>
  <c r="U85" i="8"/>
  <c r="AX96" i="8" a="1"/>
  <c r="AX96" i="8" s="1"/>
  <c r="AX112" i="8" a="1"/>
  <c r="AX112" i="8" s="1"/>
  <c r="AK133" i="8"/>
  <c r="AH142" i="8"/>
  <c r="AK153" i="8"/>
  <c r="AV154" i="8" a="1"/>
  <c r="AV154" i="8" s="1"/>
  <c r="I81" i="7"/>
  <c r="M20" i="2" s="1"/>
  <c r="R12" i="7"/>
  <c r="I8" i="7"/>
  <c r="N16" i="3" s="1"/>
  <c r="Z8" i="7"/>
  <c r="T17" i="4" s="1"/>
  <c r="X17" i="4" s="1"/>
  <c r="Y8" i="7"/>
  <c r="Z17" i="4" s="1"/>
  <c r="F9" i="7"/>
  <c r="E17" i="3" s="1"/>
  <c r="AA17" i="3" s="1"/>
  <c r="H10" i="7"/>
  <c r="M18" i="3" s="1"/>
  <c r="F16" i="7"/>
  <c r="E24" i="3" s="1"/>
  <c r="G19" i="7"/>
  <c r="L27" i="3" s="1"/>
  <c r="J21" i="7"/>
  <c r="O29" i="3" s="1"/>
  <c r="W23" i="7"/>
  <c r="J23" i="7" s="1"/>
  <c r="O31" i="3" s="1"/>
  <c r="Y11" i="7"/>
  <c r="G16" i="7"/>
  <c r="L24" i="3" s="1"/>
  <c r="F17" i="7"/>
  <c r="E25" i="3" s="1"/>
  <c r="G18" i="7"/>
  <c r="L26" i="3" s="1"/>
  <c r="H19" i="7"/>
  <c r="M27" i="3" s="1"/>
  <c r="Y25" i="7"/>
  <c r="Z34" i="4" s="1"/>
  <c r="F28" i="7"/>
  <c r="E36" i="3" s="1"/>
  <c r="H29" i="7"/>
  <c r="M37" i="3" s="1"/>
  <c r="F8" i="7"/>
  <c r="E16" i="3" s="1"/>
  <c r="AB16" i="3" s="1"/>
  <c r="G10" i="7"/>
  <c r="L18" i="3" s="1"/>
  <c r="J13" i="7"/>
  <c r="O21" i="3" s="1"/>
  <c r="H27" i="7"/>
  <c r="M35" i="3" s="1"/>
  <c r="Y10" i="7"/>
  <c r="H11" i="7"/>
  <c r="M19" i="3" s="1"/>
  <c r="K9" i="7"/>
  <c r="P17" i="3" s="1"/>
  <c r="Z11" i="7"/>
  <c r="T20" i="4" s="1"/>
  <c r="X20" i="4" s="1"/>
  <c r="Y15" i="7"/>
  <c r="Z24" i="4" s="1"/>
  <c r="H17" i="7"/>
  <c r="M25" i="3" s="1"/>
  <c r="F23" i="7"/>
  <c r="E31" i="3" s="1"/>
  <c r="Z36" i="7"/>
  <c r="M36" i="7" s="1"/>
  <c r="R44" i="3" s="1"/>
  <c r="Y36" i="7"/>
  <c r="L36" i="7" s="1"/>
  <c r="Q44" i="3" s="1"/>
  <c r="K17" i="7"/>
  <c r="P25" i="3" s="1"/>
  <c r="K18" i="7"/>
  <c r="P26" i="3" s="1"/>
  <c r="I22" i="7"/>
  <c r="N30" i="3" s="1"/>
  <c r="I23" i="7"/>
  <c r="N31" i="3" s="1"/>
  <c r="H24" i="7"/>
  <c r="M32" i="3" s="1"/>
  <c r="F13" i="7"/>
  <c r="E21" i="3" s="1"/>
  <c r="Z21" i="7"/>
  <c r="T30" i="4" s="1"/>
  <c r="X30" i="4" s="1"/>
  <c r="Y21" i="7"/>
  <c r="I25" i="7"/>
  <c r="N33" i="3" s="1"/>
  <c r="H35" i="7"/>
  <c r="M43" i="3" s="1"/>
  <c r="Z19" i="7"/>
  <c r="T28" i="4" s="1"/>
  <c r="X28" i="4" s="1"/>
  <c r="I26" i="7"/>
  <c r="N34" i="3" s="1"/>
  <c r="V79" i="7"/>
  <c r="AI5" i="8" s="1"/>
  <c r="AI155" i="8" s="1"/>
  <c r="T79" i="7"/>
  <c r="V78" i="7"/>
  <c r="AH5" i="8" s="1"/>
  <c r="G22" i="7"/>
  <c r="L30" i="3" s="1"/>
  <c r="G14" i="7"/>
  <c r="L22" i="3" s="1"/>
  <c r="F15" i="7"/>
  <c r="E23" i="3" s="1"/>
  <c r="I20" i="7"/>
  <c r="N28" i="3" s="1"/>
  <c r="J36" i="7"/>
  <c r="O44" i="3" s="1"/>
  <c r="H34" i="7"/>
  <c r="M42" i="3" s="1"/>
  <c r="F32" i="7"/>
  <c r="E40" i="3" s="1"/>
  <c r="AB40" i="3" s="1"/>
  <c r="I31" i="7"/>
  <c r="N39" i="3" s="1"/>
  <c r="G29" i="7"/>
  <c r="L37" i="3" s="1"/>
  <c r="J28" i="7"/>
  <c r="O36" i="3" s="1"/>
  <c r="M27" i="7"/>
  <c r="R35" i="3" s="1"/>
  <c r="H26" i="7"/>
  <c r="M34" i="3" s="1"/>
  <c r="K25" i="7"/>
  <c r="P33" i="3" s="1"/>
  <c r="I36" i="7"/>
  <c r="N44" i="3" s="1"/>
  <c r="G34" i="7"/>
  <c r="L42" i="3" s="1"/>
  <c r="J33" i="7"/>
  <c r="O41" i="3" s="1"/>
  <c r="H31" i="7"/>
  <c r="M39" i="3" s="1"/>
  <c r="K30" i="7"/>
  <c r="P38" i="3" s="1"/>
  <c r="F29" i="7"/>
  <c r="E37" i="3" s="1"/>
  <c r="I28" i="7"/>
  <c r="N36" i="3" s="1"/>
  <c r="G26" i="7"/>
  <c r="L34" i="3" s="1"/>
  <c r="J25" i="7"/>
  <c r="O33" i="3" s="1"/>
  <c r="M24" i="7"/>
  <c r="R32" i="3" s="1"/>
  <c r="AC32" i="3" s="1"/>
  <c r="H23" i="7"/>
  <c r="M31" i="3" s="1"/>
  <c r="H36" i="7"/>
  <c r="M44" i="3" s="1"/>
  <c r="K35" i="7"/>
  <c r="P43" i="3" s="1"/>
  <c r="F34" i="7"/>
  <c r="E42" i="3" s="1"/>
  <c r="I33" i="7"/>
  <c r="N41" i="3" s="1"/>
  <c r="G31" i="7"/>
  <c r="L39" i="3" s="1"/>
  <c r="J30" i="7"/>
  <c r="O38" i="3" s="1"/>
  <c r="H28" i="7"/>
  <c r="M36" i="3" s="1"/>
  <c r="K27" i="7"/>
  <c r="P35" i="3" s="1"/>
  <c r="F26" i="7"/>
  <c r="E34" i="3" s="1"/>
  <c r="AB34" i="3" s="1"/>
  <c r="G36" i="7"/>
  <c r="L44" i="3" s="1"/>
  <c r="J35" i="7"/>
  <c r="O43" i="3" s="1"/>
  <c r="H33" i="7"/>
  <c r="M41" i="3" s="1"/>
  <c r="K32" i="7"/>
  <c r="P40" i="3" s="1"/>
  <c r="F31" i="7"/>
  <c r="E39" i="3" s="1"/>
  <c r="Z39" i="3" s="1"/>
  <c r="I30" i="7"/>
  <c r="N38" i="3" s="1"/>
  <c r="G32" i="7"/>
  <c r="L40" i="3" s="1"/>
  <c r="K36" i="7"/>
  <c r="P44" i="3" s="1"/>
  <c r="I34" i="7"/>
  <c r="N42" i="3" s="1"/>
  <c r="F27" i="7"/>
  <c r="E35" i="3" s="1"/>
  <c r="AA35" i="3" s="1"/>
  <c r="F36" i="7"/>
  <c r="E44" i="3" s="1"/>
  <c r="J31" i="7"/>
  <c r="O39" i="3" s="1"/>
  <c r="I29" i="7"/>
  <c r="N37" i="3" s="1"/>
  <c r="F25" i="7"/>
  <c r="E33" i="3" s="1"/>
  <c r="AB33" i="3" s="1"/>
  <c r="K24" i="7"/>
  <c r="P32" i="3" s="1"/>
  <c r="H22" i="7"/>
  <c r="M30" i="3" s="1"/>
  <c r="K21" i="7"/>
  <c r="P29" i="3" s="1"/>
  <c r="F20" i="7"/>
  <c r="E28" i="3" s="1"/>
  <c r="I19" i="7"/>
  <c r="N27" i="3" s="1"/>
  <c r="G17" i="7"/>
  <c r="L25" i="3" s="1"/>
  <c r="J16" i="7"/>
  <c r="O24" i="3" s="1"/>
  <c r="H14" i="7"/>
  <c r="M22" i="3" s="1"/>
  <c r="K13" i="7"/>
  <c r="P21" i="3" s="1"/>
  <c r="F12" i="7"/>
  <c r="E20" i="3" s="1"/>
  <c r="I35" i="7"/>
  <c r="N43" i="3" s="1"/>
  <c r="F33" i="7"/>
  <c r="E41" i="3" s="1"/>
  <c r="I24" i="7"/>
  <c r="N32" i="3" s="1"/>
  <c r="G23" i="7"/>
  <c r="L31" i="3" s="1"/>
  <c r="F22" i="7"/>
  <c r="E30" i="3" s="1"/>
  <c r="I21" i="7"/>
  <c r="N29" i="3" s="1"/>
  <c r="F35" i="7"/>
  <c r="E43" i="3" s="1"/>
  <c r="AC43" i="3" s="1"/>
  <c r="H30" i="7"/>
  <c r="M38" i="3" s="1"/>
  <c r="H25" i="7"/>
  <c r="M33" i="3" s="1"/>
  <c r="G24" i="7"/>
  <c r="L32" i="3" s="1"/>
  <c r="H21" i="7"/>
  <c r="M29" i="3" s="1"/>
  <c r="H20" i="7"/>
  <c r="M28" i="3" s="1"/>
  <c r="F19" i="7"/>
  <c r="E27" i="3" s="1"/>
  <c r="AC27" i="3" s="1"/>
  <c r="F18" i="7"/>
  <c r="E26" i="3" s="1"/>
  <c r="K14" i="7"/>
  <c r="P22" i="3" s="1"/>
  <c r="I13" i="7"/>
  <c r="N21" i="3" s="1"/>
  <c r="I12" i="7"/>
  <c r="N20" i="3" s="1"/>
  <c r="K11" i="7"/>
  <c r="P19" i="3" s="1"/>
  <c r="F10" i="7"/>
  <c r="E18" i="3" s="1"/>
  <c r="AB18" i="3" s="1"/>
  <c r="I9" i="7"/>
  <c r="N17" i="3" s="1"/>
  <c r="L8" i="7"/>
  <c r="Q16" i="3" s="1"/>
  <c r="I32" i="7"/>
  <c r="N40" i="3" s="1"/>
  <c r="G30" i="7"/>
  <c r="L38" i="3" s="1"/>
  <c r="G25" i="7"/>
  <c r="L33" i="3" s="1"/>
  <c r="F24" i="7"/>
  <c r="E32" i="3" s="1"/>
  <c r="G21" i="7"/>
  <c r="L29" i="3" s="1"/>
  <c r="G20" i="7"/>
  <c r="L28" i="3" s="1"/>
  <c r="M17" i="7"/>
  <c r="R25" i="3" s="1"/>
  <c r="M16" i="7"/>
  <c r="R24" i="3" s="1"/>
  <c r="J14" i="7"/>
  <c r="O22" i="3" s="1"/>
  <c r="H13" i="7"/>
  <c r="M21" i="3" s="1"/>
  <c r="H12" i="7"/>
  <c r="M20" i="3" s="1"/>
  <c r="J11" i="7"/>
  <c r="O19" i="3" s="1"/>
  <c r="H9" i="7"/>
  <c r="M17" i="3" s="1"/>
  <c r="K8" i="7"/>
  <c r="P16" i="3" s="1"/>
  <c r="H32" i="7"/>
  <c r="M40" i="3" s="1"/>
  <c r="F30" i="7"/>
  <c r="E38" i="3" s="1"/>
  <c r="F21" i="7"/>
  <c r="E29" i="3" s="1"/>
  <c r="L16" i="7"/>
  <c r="Q24" i="3" s="1"/>
  <c r="J15" i="7"/>
  <c r="O23" i="3" s="1"/>
  <c r="I14" i="7"/>
  <c r="N22" i="3" s="1"/>
  <c r="G13" i="7"/>
  <c r="L21" i="3" s="1"/>
  <c r="G12" i="7"/>
  <c r="L20" i="3" s="1"/>
  <c r="I11" i="7"/>
  <c r="N19" i="3" s="1"/>
  <c r="G9" i="7"/>
  <c r="L17" i="3" s="1"/>
  <c r="J8" i="7"/>
  <c r="O16" i="3" s="1"/>
  <c r="J27" i="7"/>
  <c r="O35" i="3" s="1"/>
  <c r="K19" i="7"/>
  <c r="P27" i="3" s="1"/>
  <c r="J18" i="7"/>
  <c r="O26" i="3" s="1"/>
  <c r="J17" i="7"/>
  <c r="O25" i="3" s="1"/>
  <c r="I16" i="7"/>
  <c r="N24" i="3" s="1"/>
  <c r="H15" i="7"/>
  <c r="M23" i="3" s="1"/>
  <c r="F14" i="7"/>
  <c r="E22" i="3" s="1"/>
  <c r="G11" i="7"/>
  <c r="L19" i="3" s="1"/>
  <c r="J10" i="7"/>
  <c r="O18" i="3" s="1"/>
  <c r="H8" i="7"/>
  <c r="M16" i="3" s="1"/>
  <c r="G33" i="7"/>
  <c r="L41" i="3" s="1"/>
  <c r="K28" i="7"/>
  <c r="P36" i="3" s="1"/>
  <c r="I27" i="7"/>
  <c r="N35" i="3" s="1"/>
  <c r="M25" i="7"/>
  <c r="R33" i="3" s="1"/>
  <c r="K23" i="7"/>
  <c r="P31" i="3" s="1"/>
  <c r="J22" i="7"/>
  <c r="O30" i="3" s="1"/>
  <c r="M21" i="7"/>
  <c r="R29" i="3" s="1"/>
  <c r="J19" i="7"/>
  <c r="O27" i="3" s="1"/>
  <c r="I18" i="7"/>
  <c r="N26" i="3" s="1"/>
  <c r="I17" i="7"/>
  <c r="N25" i="3" s="1"/>
  <c r="H16" i="7"/>
  <c r="M24" i="3" s="1"/>
  <c r="G15" i="7"/>
  <c r="L23" i="3" s="1"/>
  <c r="M13" i="7"/>
  <c r="R21" i="3" s="1"/>
  <c r="F11" i="7"/>
  <c r="E19" i="3" s="1"/>
  <c r="AC19" i="3" s="1"/>
  <c r="I10" i="7"/>
  <c r="N18" i="3" s="1"/>
  <c r="G8" i="7"/>
  <c r="L16" i="3" s="1"/>
  <c r="G27" i="7"/>
  <c r="L35" i="3" s="1"/>
  <c r="Z9" i="7"/>
  <c r="T18" i="4" s="1"/>
  <c r="X18" i="4" s="1"/>
  <c r="Y9" i="7"/>
  <c r="X22" i="7"/>
  <c r="K22" i="7" s="1"/>
  <c r="P30" i="3" s="1"/>
  <c r="W22" i="7"/>
  <c r="G28" i="7"/>
  <c r="L36" i="3" s="1"/>
  <c r="J9" i="7"/>
  <c r="O17" i="3" s="1"/>
  <c r="K10" i="7"/>
  <c r="P18" i="3" s="1"/>
  <c r="Z10" i="7"/>
  <c r="T19" i="4" s="1"/>
  <c r="X19" i="4" s="1"/>
  <c r="K16" i="7"/>
  <c r="P24" i="3" s="1"/>
  <c r="Y24" i="7"/>
  <c r="Y13" i="7"/>
  <c r="Z22" i="4" s="1"/>
  <c r="Z14" i="7"/>
  <c r="T23" i="4" s="1"/>
  <c r="X23" i="4" s="1"/>
  <c r="Y14" i="7"/>
  <c r="I15" i="7"/>
  <c r="N23" i="3" s="1"/>
  <c r="J20" i="7"/>
  <c r="O28" i="3" s="1"/>
  <c r="X26" i="7"/>
  <c r="K26" i="7" s="1"/>
  <c r="P34" i="3" s="1"/>
  <c r="W26" i="7"/>
  <c r="J26" i="7" s="1"/>
  <c r="O34" i="3" s="1"/>
  <c r="Z28" i="7"/>
  <c r="T37" i="4" s="1"/>
  <c r="X37" i="4" s="1"/>
  <c r="Y28" i="7"/>
  <c r="Z37" i="4" s="1"/>
  <c r="G35" i="7"/>
  <c r="L43" i="3" s="1"/>
  <c r="X12" i="7"/>
  <c r="K12" i="7" s="1"/>
  <c r="P20" i="3" s="1"/>
  <c r="V77" i="7"/>
  <c r="AG5" i="8" s="1"/>
  <c r="T77" i="7"/>
  <c r="U5" i="8" s="1"/>
  <c r="U11" i="8" s="1"/>
  <c r="W12" i="7"/>
  <c r="J12" i="7" s="1"/>
  <c r="O20" i="3" s="1"/>
  <c r="U18" i="7"/>
  <c r="R10" i="7" s="1"/>
  <c r="X20" i="7"/>
  <c r="K20" i="7" s="1"/>
  <c r="P28" i="3" s="1"/>
  <c r="G38" i="7"/>
  <c r="K23" i="2" s="1"/>
  <c r="Y27" i="7"/>
  <c r="Y20" i="7"/>
  <c r="Y35" i="7"/>
  <c r="L35" i="7" s="1"/>
  <c r="Q43" i="3" s="1"/>
  <c r="Y30" i="7"/>
  <c r="R25" i="7"/>
  <c r="Y17" i="7"/>
  <c r="Y19" i="7"/>
  <c r="Z30" i="7"/>
  <c r="T39" i="4" s="1"/>
  <c r="X39" i="4" s="1"/>
  <c r="Y33" i="7"/>
  <c r="L33" i="7" s="1"/>
  <c r="Q41" i="3" s="1"/>
  <c r="V80" i="7"/>
  <c r="AJ5" i="8" s="1"/>
  <c r="AJ995" i="8" s="1"/>
  <c r="T80" i="7"/>
  <c r="T81" i="7"/>
  <c r="I38" i="7"/>
  <c r="M23" i="2" s="1"/>
  <c r="X15" i="7"/>
  <c r="Z15" i="7" s="1"/>
  <c r="X33" i="7"/>
  <c r="K33" i="7" s="1"/>
  <c r="P41" i="3" s="1"/>
  <c r="Z35" i="7"/>
  <c r="M35" i="7" s="1"/>
  <c r="R43" i="3" s="1"/>
  <c r="AE43" i="3" s="1"/>
  <c r="X31" i="7"/>
  <c r="K31" i="7" s="1"/>
  <c r="P39" i="3" s="1"/>
  <c r="X29" i="7"/>
  <c r="K29" i="7" s="1"/>
  <c r="P37" i="3" s="1"/>
  <c r="W31" i="7"/>
  <c r="X34" i="7"/>
  <c r="K34" i="7" s="1"/>
  <c r="P42" i="3" s="1"/>
  <c r="W34" i="7"/>
  <c r="T78" i="7"/>
  <c r="V82" i="7"/>
  <c r="AL5" i="8" s="1"/>
  <c r="AL10" i="8" s="1"/>
  <c r="W29" i="7"/>
  <c r="J29" i="7" s="1"/>
  <c r="O37" i="3" s="1"/>
  <c r="W32" i="7"/>
  <c r="J32" i="7" s="1"/>
  <c r="O40" i="3" s="1"/>
  <c r="AD16" i="3"/>
  <c r="AA42" i="3"/>
  <c r="AE16" i="3"/>
  <c r="AA16" i="3"/>
  <c r="AA18" i="3"/>
  <c r="Z32" i="3"/>
  <c r="Z43" i="3"/>
  <c r="AD41" i="3"/>
  <c r="AC41" i="3"/>
  <c r="AB41" i="3"/>
  <c r="AC40" i="3"/>
  <c r="AE34" i="3"/>
  <c r="AC42" i="3"/>
  <c r="AD32" i="3"/>
  <c r="AB32" i="3"/>
  <c r="AA32" i="3"/>
  <c r="Z40" i="3"/>
  <c r="C27" i="3"/>
  <c r="AD43" i="3"/>
  <c r="C18" i="3"/>
  <c r="C26" i="3"/>
  <c r="C34" i="3"/>
  <c r="Z23" i="3"/>
  <c r="Z31" i="3"/>
  <c r="Z22" i="3"/>
  <c r="AA31" i="3"/>
  <c r="Z38" i="3"/>
  <c r="Z21" i="3"/>
  <c r="Z29" i="3"/>
  <c r="AB31" i="3"/>
  <c r="Z37" i="3"/>
  <c r="AA38" i="3"/>
  <c r="AG20" i="2"/>
  <c r="AF21" i="2"/>
  <c r="AG19" i="2"/>
  <c r="AB18" i="2"/>
  <c r="AD17" i="2"/>
  <c r="AC18" i="2"/>
  <c r="AB19" i="2"/>
  <c r="AG18" i="2"/>
  <c r="AF16" i="2"/>
  <c r="AE17" i="2"/>
  <c r="AC19" i="2"/>
  <c r="AB20" i="2"/>
  <c r="AF17" i="2"/>
  <c r="AE18" i="2"/>
  <c r="AD19" i="2"/>
  <c r="AC20" i="2"/>
  <c r="AB21" i="2"/>
  <c r="AY21" i="8" l="1"/>
  <c r="J35" i="5" s="1"/>
  <c r="AY33" i="8"/>
  <c r="J47" i="5" s="1"/>
  <c r="AZ21" i="8"/>
  <c r="L35" i="5" s="1"/>
  <c r="Z35" i="5" s="1"/>
  <c r="AC35" i="3"/>
  <c r="R8" i="7"/>
  <c r="AD35" i="3"/>
  <c r="Z34" i="3"/>
  <c r="R34" i="7"/>
  <c r="U55" i="8"/>
  <c r="C16" i="3"/>
  <c r="AE35" i="3"/>
  <c r="AC33" i="3"/>
  <c r="AE18" i="3"/>
  <c r="R19" i="7"/>
  <c r="M10" i="7"/>
  <c r="R18" i="3" s="1"/>
  <c r="M30" i="7"/>
  <c r="R38" i="3" s="1"/>
  <c r="AD38" i="3" s="1"/>
  <c r="C19" i="3"/>
  <c r="R23" i="7"/>
  <c r="R21" i="7"/>
  <c r="M11" i="7"/>
  <c r="R19" i="3" s="1"/>
  <c r="AJ124" i="8"/>
  <c r="U19" i="8"/>
  <c r="AY106" i="8"/>
  <c r="R35" i="7"/>
  <c r="L25" i="7"/>
  <c r="Q33" i="3" s="1"/>
  <c r="U101" i="8"/>
  <c r="C43" i="3"/>
  <c r="AD34" i="3"/>
  <c r="AB43" i="3"/>
  <c r="AA34" i="3"/>
  <c r="AC16" i="3"/>
  <c r="R13" i="7"/>
  <c r="AS9" i="7" s="1"/>
  <c r="M8" i="7"/>
  <c r="R16" i="3" s="1"/>
  <c r="H18" i="7"/>
  <c r="M26" i="3" s="1"/>
  <c r="AY14" i="8"/>
  <c r="J28" i="5" s="1"/>
  <c r="AE33" i="3"/>
  <c r="M19" i="7"/>
  <c r="R27" i="3" s="1"/>
  <c r="AB27" i="3" s="1"/>
  <c r="AA25" i="3"/>
  <c r="C25" i="3"/>
  <c r="L20" i="7"/>
  <c r="Q28" i="3" s="1"/>
  <c r="Z29" i="4"/>
  <c r="AD26" i="3"/>
  <c r="AE20" i="3"/>
  <c r="AB20" i="3"/>
  <c r="AD20" i="3"/>
  <c r="C20" i="3"/>
  <c r="AC20" i="3"/>
  <c r="AA20" i="3"/>
  <c r="AB42" i="3"/>
  <c r="Z42" i="3"/>
  <c r="G81" i="7"/>
  <c r="K20" i="2" s="1"/>
  <c r="Y5" i="8"/>
  <c r="L28" i="7"/>
  <c r="Q36" i="3" s="1"/>
  <c r="G80" i="7"/>
  <c r="K19" i="2" s="1"/>
  <c r="X5" i="8"/>
  <c r="Z20" i="7"/>
  <c r="C24" i="3"/>
  <c r="AD24" i="3"/>
  <c r="AA19" i="3"/>
  <c r="AC25" i="3"/>
  <c r="AB24" i="3"/>
  <c r="AG143" i="8"/>
  <c r="AG9" i="8"/>
  <c r="AG35" i="8"/>
  <c r="AG23" i="8"/>
  <c r="AG32" i="8"/>
  <c r="AG34" i="8"/>
  <c r="AG68" i="8"/>
  <c r="AG176" i="8"/>
  <c r="AG159" i="8"/>
  <c r="AG28" i="8"/>
  <c r="AG37" i="8"/>
  <c r="AG172" i="8"/>
  <c r="AG11" i="8"/>
  <c r="AM5" i="8"/>
  <c r="AG992" i="8"/>
  <c r="AG1001" i="8"/>
  <c r="AG999" i="8"/>
  <c r="AG955" i="8"/>
  <c r="AG943" i="8"/>
  <c r="AM943" i="8" s="1"/>
  <c r="AN943" i="8" s="1"/>
  <c r="AG961" i="8"/>
  <c r="AG974" i="8"/>
  <c r="AG959" i="8"/>
  <c r="AG888" i="8"/>
  <c r="AG923" i="8"/>
  <c r="AG910" i="8"/>
  <c r="AG944" i="8"/>
  <c r="AG934" i="8"/>
  <c r="AM934" i="8" s="1"/>
  <c r="AN934" i="8" s="1"/>
  <c r="AG859" i="8"/>
  <c r="AG954" i="8"/>
  <c r="AG865" i="8"/>
  <c r="AG893" i="8"/>
  <c r="AG825" i="8"/>
  <c r="AG929" i="8"/>
  <c r="AG821" i="8"/>
  <c r="AG824" i="8"/>
  <c r="AG858" i="8"/>
  <c r="AG823" i="8"/>
  <c r="AG814" i="8"/>
  <c r="AG779" i="8"/>
  <c r="AG805" i="8"/>
  <c r="AG984" i="8"/>
  <c r="AG993" i="8"/>
  <c r="AM993" i="8" s="1"/>
  <c r="AN993" i="8" s="1"/>
  <c r="AG997" i="8"/>
  <c r="AG988" i="8"/>
  <c r="AG1005" i="8"/>
  <c r="AG956" i="8"/>
  <c r="AG982" i="8"/>
  <c r="AG950" i="8"/>
  <c r="AG971" i="8"/>
  <c r="AG915" i="8"/>
  <c r="AG902" i="8"/>
  <c r="AG927" i="8"/>
  <c r="AG913" i="8"/>
  <c r="AG851" i="8"/>
  <c r="AG938" i="8"/>
  <c r="AG857" i="8"/>
  <c r="AG924" i="8"/>
  <c r="AG817" i="8"/>
  <c r="AG908" i="8"/>
  <c r="AG818" i="8"/>
  <c r="AG815" i="8"/>
  <c r="AG840" i="8"/>
  <c r="AG820" i="8"/>
  <c r="AG877" i="8"/>
  <c r="AG775" i="8"/>
  <c r="AG793" i="8"/>
  <c r="AG764" i="8"/>
  <c r="AM764" i="8" s="1"/>
  <c r="AN764" i="8" s="1"/>
  <c r="AG795" i="8"/>
  <c r="AG777" i="8"/>
  <c r="AG782" i="8"/>
  <c r="AG759" i="8"/>
  <c r="AG766" i="8"/>
  <c r="AG717" i="8"/>
  <c r="AG685" i="8"/>
  <c r="AM685" i="8" s="1"/>
  <c r="AN685" i="8" s="1"/>
  <c r="AG739" i="8"/>
  <c r="AM739" i="8" s="1"/>
  <c r="AN739" i="8" s="1"/>
  <c r="AG741" i="8"/>
  <c r="AG731" i="8"/>
  <c r="AG699" i="8"/>
  <c r="AG667" i="8"/>
  <c r="AG745" i="8"/>
  <c r="AG696" i="8"/>
  <c r="AG658" i="8"/>
  <c r="AG678" i="8"/>
  <c r="AG656" i="8"/>
  <c r="AG610" i="8"/>
  <c r="AG676" i="8"/>
  <c r="AG621" i="8"/>
  <c r="AG568" i="8"/>
  <c r="AG536" i="8"/>
  <c r="AG628" i="8"/>
  <c r="AG634" i="8"/>
  <c r="AG570" i="8"/>
  <c r="AG538" i="8"/>
  <c r="AG666" i="8"/>
  <c r="AG579" i="8"/>
  <c r="AG585" i="8"/>
  <c r="AG519" i="8"/>
  <c r="AG478" i="8"/>
  <c r="AG557" i="8"/>
  <c r="AM557" i="8" s="1"/>
  <c r="AN557" i="8" s="1"/>
  <c r="AG537" i="8"/>
  <c r="AG128" i="8"/>
  <c r="AG1003" i="8"/>
  <c r="AG1002" i="8"/>
  <c r="AG963" i="8"/>
  <c r="AG983" i="8"/>
  <c r="AG962" i="8"/>
  <c r="AG966" i="8"/>
  <c r="AG958" i="8"/>
  <c r="AG948" i="8"/>
  <c r="AG921" i="8"/>
  <c r="AG905" i="8"/>
  <c r="AG862" i="8"/>
  <c r="AG873" i="8"/>
  <c r="AG863" i="8"/>
  <c r="AG845" i="8"/>
  <c r="AM845" i="8" s="1"/>
  <c r="AN845" i="8" s="1"/>
  <c r="AG826" i="8"/>
  <c r="AG802" i="8"/>
  <c r="AG848" i="8"/>
  <c r="AG834" i="8"/>
  <c r="AG767" i="8"/>
  <c r="AG780" i="8"/>
  <c r="AG843" i="8"/>
  <c r="AG790" i="8"/>
  <c r="AM790" i="8" s="1"/>
  <c r="AN790" i="8" s="1"/>
  <c r="AG749" i="8"/>
  <c r="AG750" i="8"/>
  <c r="AG774" i="8"/>
  <c r="AG705" i="8"/>
  <c r="AG669" i="8"/>
  <c r="AG714" i="8"/>
  <c r="AG738" i="8"/>
  <c r="AG703" i="8"/>
  <c r="AG663" i="8"/>
  <c r="AG720" i="8"/>
  <c r="AG684" i="8"/>
  <c r="AG808" i="8"/>
  <c r="AG751" i="8"/>
  <c r="AG618" i="8"/>
  <c r="AG639" i="8"/>
  <c r="AG608" i="8"/>
  <c r="AM608" i="8" s="1"/>
  <c r="AN608" i="8" s="1"/>
  <c r="AG560" i="8"/>
  <c r="AG612" i="8"/>
  <c r="AG588" i="8"/>
  <c r="AG582" i="8"/>
  <c r="AG546" i="8"/>
  <c r="AG698" i="8"/>
  <c r="AG575" i="8"/>
  <c r="AG569" i="8"/>
  <c r="AG500" i="8"/>
  <c r="AG462" i="8"/>
  <c r="AG604" i="8"/>
  <c r="AG491" i="8"/>
  <c r="AG573" i="8"/>
  <c r="AG499" i="8"/>
  <c r="AG464" i="8"/>
  <c r="AG432" i="8"/>
  <c r="AM432" i="8" s="1"/>
  <c r="AN432" i="8" s="1"/>
  <c r="AG532" i="8"/>
  <c r="AG481" i="8"/>
  <c r="AG433" i="8"/>
  <c r="AG392" i="8"/>
  <c r="AG360" i="8"/>
  <c r="AG454" i="8"/>
  <c r="AG426" i="8"/>
  <c r="AM426" i="8" s="1"/>
  <c r="AN426" i="8" s="1"/>
  <c r="AG549" i="8"/>
  <c r="AG19" i="8"/>
  <c r="AG987" i="8"/>
  <c r="AG1004" i="8"/>
  <c r="AG981" i="8"/>
  <c r="AG978" i="8"/>
  <c r="AG946" i="8"/>
  <c r="AG928" i="8"/>
  <c r="AG936" i="8"/>
  <c r="AG918" i="8"/>
  <c r="AG919" i="8"/>
  <c r="AG883" i="8"/>
  <c r="AG846" i="8"/>
  <c r="AG895" i="8"/>
  <c r="AG847" i="8"/>
  <c r="AG828" i="8"/>
  <c r="AG798" i="8"/>
  <c r="AM798" i="8" s="1"/>
  <c r="AN798" i="8" s="1"/>
  <c r="AG792" i="8"/>
  <c r="AG838" i="8"/>
  <c r="AG807" i="8"/>
  <c r="AG884" i="8"/>
  <c r="AG772" i="8"/>
  <c r="AG822" i="8"/>
  <c r="AG773" i="8"/>
  <c r="AG819" i="8"/>
  <c r="AM819" i="8" s="1"/>
  <c r="AN819" i="8" s="1"/>
  <c r="AG743" i="8"/>
  <c r="AG732" i="8"/>
  <c r="AG697" i="8"/>
  <c r="AG799" i="8"/>
  <c r="AG752" i="8"/>
  <c r="AG727" i="8"/>
  <c r="AG691" i="8"/>
  <c r="AG655" i="8"/>
  <c r="AM655" i="8" s="1"/>
  <c r="AN655" i="8" s="1"/>
  <c r="AG712" i="8"/>
  <c r="AG736" i="8"/>
  <c r="AG694" i="8"/>
  <c r="AG662" i="8"/>
  <c r="AG606" i="8"/>
  <c r="AG641" i="8"/>
  <c r="AG589" i="8"/>
  <c r="AG552" i="8"/>
  <c r="AG593" i="8"/>
  <c r="AG644" i="8"/>
  <c r="AG574" i="8"/>
  <c r="AG534" i="8"/>
  <c r="AG626" i="8"/>
  <c r="AG567" i="8"/>
  <c r="AG551" i="8"/>
  <c r="AG490" i="8"/>
  <c r="AM490" i="8" s="1"/>
  <c r="AN490" i="8" s="1"/>
  <c r="AG623" i="8"/>
  <c r="AG543" i="8"/>
  <c r="AG483" i="8"/>
  <c r="AG535" i="8"/>
  <c r="AG488" i="8"/>
  <c r="AG456" i="8"/>
  <c r="AG424" i="8"/>
  <c r="AG529" i="8"/>
  <c r="AM529" i="8" s="1"/>
  <c r="AN529" i="8" s="1"/>
  <c r="AG467" i="8"/>
  <c r="AG418" i="8"/>
  <c r="AG384" i="8"/>
  <c r="AG352" i="8"/>
  <c r="AG501" i="8"/>
  <c r="AG465" i="8"/>
  <c r="AG469" i="8"/>
  <c r="AM469" i="8" s="1"/>
  <c r="AN469" i="8" s="1"/>
  <c r="AG423" i="8"/>
  <c r="AM423" i="8" s="1"/>
  <c r="AN423" i="8" s="1"/>
  <c r="AG362" i="8"/>
  <c r="AG316" i="8"/>
  <c r="AG611" i="8"/>
  <c r="AG349" i="8"/>
  <c r="AG370" i="8"/>
  <c r="AG325" i="8"/>
  <c r="AG414" i="8"/>
  <c r="AG342" i="8"/>
  <c r="AG310" i="8"/>
  <c r="AG413" i="8"/>
  <c r="AG455" i="8"/>
  <c r="AG301" i="8"/>
  <c r="AG217" i="8"/>
  <c r="AG272" i="8"/>
  <c r="AG202" i="8"/>
  <c r="AG289" i="8"/>
  <c r="AM289" i="8" s="1"/>
  <c r="AN289" i="8" s="1"/>
  <c r="AG218" i="8"/>
  <c r="AG299" i="8"/>
  <c r="AG253" i="8"/>
  <c r="AG183" i="8"/>
  <c r="AG278" i="8"/>
  <c r="AG204" i="8"/>
  <c r="AG313" i="8"/>
  <c r="AG177" i="8"/>
  <c r="AM177" i="8" s="1"/>
  <c r="AN177" i="8" s="1"/>
  <c r="AG156" i="8"/>
  <c r="AG374" i="8"/>
  <c r="AG162" i="8"/>
  <c r="AG212" i="8"/>
  <c r="AG10" i="8"/>
  <c r="AG36" i="8"/>
  <c r="AG977" i="8"/>
  <c r="AG989" i="8"/>
  <c r="AM989" i="8" s="1"/>
  <c r="AN989" i="8" s="1"/>
  <c r="AG973" i="8"/>
  <c r="AG909" i="8"/>
  <c r="AG952" i="8"/>
  <c r="AG951" i="8"/>
  <c r="AG864" i="8"/>
  <c r="AG854" i="8"/>
  <c r="AG914" i="8"/>
  <c r="AG874" i="8"/>
  <c r="AG800" i="8"/>
  <c r="AG784" i="8"/>
  <c r="AG855" i="8"/>
  <c r="AG763" i="8"/>
  <c r="AG760" i="8"/>
  <c r="AG831" i="8"/>
  <c r="AG746" i="8"/>
  <c r="AG866" i="8"/>
  <c r="AM866" i="8" s="1"/>
  <c r="AN866" i="8" s="1"/>
  <c r="AG713" i="8"/>
  <c r="AG830" i="8"/>
  <c r="AG729" i="8"/>
  <c r="AG711" i="8"/>
  <c r="AG659" i="8"/>
  <c r="AG704" i="8"/>
  <c r="AG668" i="8"/>
  <c r="AG682" i="8"/>
  <c r="AM682" i="8" s="1"/>
  <c r="AN682" i="8" s="1"/>
  <c r="AG598" i="8"/>
  <c r="AG636" i="8"/>
  <c r="AG556" i="8"/>
  <c r="AG637" i="8"/>
  <c r="AG592" i="8"/>
  <c r="AG542" i="8"/>
  <c r="AG615" i="8"/>
  <c r="AG597" i="8"/>
  <c r="AM597" i="8" s="1"/>
  <c r="AN597" i="8" s="1"/>
  <c r="AG498" i="8"/>
  <c r="AG517" i="8"/>
  <c r="AG508" i="8"/>
  <c r="AG565" i="8"/>
  <c r="AG480" i="8"/>
  <c r="AG440" i="8"/>
  <c r="AG531" i="8"/>
  <c r="AG511" i="8"/>
  <c r="AG400" i="8"/>
  <c r="AG356" i="8"/>
  <c r="AG442" i="8"/>
  <c r="AG446" i="8"/>
  <c r="AG439" i="8"/>
  <c r="AG375" i="8"/>
  <c r="AG312" i="8"/>
  <c r="AG493" i="8"/>
  <c r="AM493" i="8" s="1"/>
  <c r="AN493" i="8" s="1"/>
  <c r="AG411" i="8"/>
  <c r="AG341" i="8"/>
  <c r="AG401" i="8"/>
  <c r="AG359" i="8"/>
  <c r="AG314" i="8"/>
  <c r="AG587" i="8"/>
  <c r="AG390" i="8"/>
  <c r="AG237" i="8"/>
  <c r="AG311" i="8"/>
  <c r="AG252" i="8"/>
  <c r="AG321" i="8"/>
  <c r="AG222" i="8"/>
  <c r="AG281" i="8"/>
  <c r="AG210" i="8"/>
  <c r="AG355" i="8"/>
  <c r="AG262" i="8"/>
  <c r="AM262" i="8" s="1"/>
  <c r="AN262" i="8" s="1"/>
  <c r="AG369" i="8"/>
  <c r="AG246" i="8"/>
  <c r="AG157" i="8"/>
  <c r="AG343" i="8"/>
  <c r="AG350" i="8"/>
  <c r="AG192" i="8"/>
  <c r="AG283" i="8"/>
  <c r="AG160" i="8"/>
  <c r="AM160" i="8" s="1"/>
  <c r="AN160" i="8" s="1"/>
  <c r="AG49" i="8"/>
  <c r="AG118" i="8"/>
  <c r="AG102" i="8"/>
  <c r="AG86" i="8"/>
  <c r="AG40" i="8"/>
  <c r="AG124" i="8"/>
  <c r="AG147" i="8"/>
  <c r="AG69" i="8"/>
  <c r="AG146" i="8"/>
  <c r="AG387" i="8"/>
  <c r="AG148" i="8"/>
  <c r="AG113" i="8"/>
  <c r="AG97" i="8"/>
  <c r="AG75" i="8"/>
  <c r="AG17" i="8"/>
  <c r="AG74" i="8"/>
  <c r="AM74" i="8" s="1"/>
  <c r="AN74" i="8" s="1"/>
  <c r="AG969" i="8"/>
  <c r="AG998" i="8"/>
  <c r="AG941" i="8"/>
  <c r="AG901" i="8"/>
  <c r="AG933" i="8"/>
  <c r="AG940" i="8"/>
  <c r="AG911" i="8"/>
  <c r="AG937" i="8"/>
  <c r="AM937" i="8" s="1"/>
  <c r="AN937" i="8" s="1"/>
  <c r="AG906" i="8"/>
  <c r="AG861" i="8"/>
  <c r="AG942" i="8"/>
  <c r="AG839" i="8"/>
  <c r="AG835" i="8"/>
  <c r="AG850" i="8"/>
  <c r="AG756" i="8"/>
  <c r="AG813" i="8"/>
  <c r="AM813" i="8" s="1"/>
  <c r="AN813" i="8" s="1"/>
  <c r="AG816" i="8"/>
  <c r="AG806" i="8"/>
  <c r="AG709" i="8"/>
  <c r="AG755" i="8"/>
  <c r="AG794" i="8"/>
  <c r="AG707" i="8"/>
  <c r="AG651" i="8"/>
  <c r="AG700" i="8"/>
  <c r="AM700" i="8" s="1"/>
  <c r="AN700" i="8" s="1"/>
  <c r="AG665" i="8"/>
  <c r="AG654" i="8"/>
  <c r="AG594" i="8"/>
  <c r="AG632" i="8"/>
  <c r="AG548" i="8"/>
  <c r="AG620" i="8"/>
  <c r="AG586" i="8"/>
  <c r="AG530" i="8"/>
  <c r="AM530" i="8" s="1"/>
  <c r="AN530" i="8" s="1"/>
  <c r="AG613" i="8"/>
  <c r="AG577" i="8"/>
  <c r="AG486" i="8"/>
  <c r="AG504" i="8"/>
  <c r="AG506" i="8"/>
  <c r="AG528" i="8"/>
  <c r="AG476" i="8"/>
  <c r="AG436" i="8"/>
  <c r="AG507" i="8"/>
  <c r="AG503" i="8"/>
  <c r="AG396" i="8"/>
  <c r="AG348" i="8"/>
  <c r="AG441" i="8"/>
  <c r="AG438" i="8"/>
  <c r="AG425" i="8"/>
  <c r="AG344" i="8"/>
  <c r="AG308" i="8"/>
  <c r="AG445" i="8"/>
  <c r="AG402" i="8"/>
  <c r="AG337" i="8"/>
  <c r="AG496" i="8"/>
  <c r="AG346" i="8"/>
  <c r="AG306" i="8"/>
  <c r="AG434" i="8"/>
  <c r="AM434" i="8" s="1"/>
  <c r="AN434" i="8" s="1"/>
  <c r="AG421" i="8"/>
  <c r="AG233" i="8"/>
  <c r="AG295" i="8"/>
  <c r="AG248" i="8"/>
  <c r="AG305" i="8"/>
  <c r="AG214" i="8"/>
  <c r="AG277" i="8"/>
  <c r="AG203" i="8"/>
  <c r="AM203" i="8" s="1"/>
  <c r="AN203" i="8" s="1"/>
  <c r="AG331" i="8"/>
  <c r="AG258" i="8"/>
  <c r="AG367" i="8"/>
  <c r="AG178" i="8"/>
  <c r="AG371" i="8"/>
  <c r="AG239" i="8"/>
  <c r="AG323" i="8"/>
  <c r="AG184" i="8"/>
  <c r="AM184" i="8" s="1"/>
  <c r="AN184" i="8" s="1"/>
  <c r="AG275" i="8"/>
  <c r="AG155" i="8"/>
  <c r="AG43" i="8"/>
  <c r="AG116" i="8"/>
  <c r="AG100" i="8"/>
  <c r="AG84" i="8"/>
  <c r="AG30" i="8"/>
  <c r="AG57" i="8"/>
  <c r="AG139" i="8"/>
  <c r="AG62" i="8"/>
  <c r="AG138" i="8"/>
  <c r="AG224" i="8"/>
  <c r="AG145" i="8"/>
  <c r="AG111" i="8"/>
  <c r="AG95" i="8"/>
  <c r="AG71" i="8"/>
  <c r="AM71" i="8" s="1"/>
  <c r="AN71" i="8" s="1"/>
  <c r="AG1000" i="8"/>
  <c r="AG994" i="8"/>
  <c r="AG972" i="8"/>
  <c r="AG939" i="8"/>
  <c r="AG945" i="8"/>
  <c r="AG930" i="8"/>
  <c r="AG935" i="8"/>
  <c r="AG903" i="8"/>
  <c r="AM903" i="8" s="1"/>
  <c r="AN903" i="8" s="1"/>
  <c r="AG922" i="8"/>
  <c r="AG898" i="8"/>
  <c r="AG836" i="8"/>
  <c r="AG916" i="8"/>
  <c r="AG837" i="8"/>
  <c r="AG809" i="8"/>
  <c r="AG811" i="8"/>
  <c r="AG900" i="8"/>
  <c r="AG781" i="8"/>
  <c r="AG797" i="8"/>
  <c r="AG801" i="8"/>
  <c r="AG701" i="8"/>
  <c r="AG734" i="8"/>
  <c r="AG754" i="8"/>
  <c r="AG695" i="8"/>
  <c r="AG647" i="8"/>
  <c r="AG692" i="8"/>
  <c r="AG702" i="8"/>
  <c r="AG653" i="8"/>
  <c r="AG590" i="8"/>
  <c r="AG591" i="8"/>
  <c r="AG544" i="8"/>
  <c r="AG603" i="8"/>
  <c r="AG578" i="8"/>
  <c r="AG526" i="8"/>
  <c r="AG600" i="8"/>
  <c r="AG561" i="8"/>
  <c r="AG482" i="8"/>
  <c r="AG502" i="8"/>
  <c r="AG487" i="8"/>
  <c r="AG527" i="8"/>
  <c r="AG472" i="8"/>
  <c r="AG428" i="8"/>
  <c r="AG505" i="8"/>
  <c r="AG461" i="8"/>
  <c r="AG388" i="8"/>
  <c r="AG645" i="8"/>
  <c r="AG435" i="8"/>
  <c r="AG475" i="8"/>
  <c r="AG419" i="8"/>
  <c r="AG340" i="8"/>
  <c r="AG304" i="8"/>
  <c r="AG407" i="8"/>
  <c r="AG397" i="8"/>
  <c r="AG333" i="8"/>
  <c r="AG457" i="8"/>
  <c r="AG338" i="8"/>
  <c r="AM338" i="8" s="1"/>
  <c r="AN338" i="8" s="1"/>
  <c r="AG302" i="8"/>
  <c r="AG429" i="8"/>
  <c r="AG399" i="8"/>
  <c r="AG229" i="8"/>
  <c r="AG280" i="8"/>
  <c r="AG208" i="8"/>
  <c r="AG284" i="8"/>
  <c r="AG209" i="8"/>
  <c r="AG273" i="8"/>
  <c r="AG199" i="8"/>
  <c r="AG319" i="8"/>
  <c r="AG254" i="8"/>
  <c r="AG339" i="8"/>
  <c r="AG168" i="8"/>
  <c r="AG271" i="8"/>
  <c r="AG231" i="8"/>
  <c r="AG244" i="8"/>
  <c r="AG174" i="8"/>
  <c r="AG189" i="8"/>
  <c r="AG142" i="8"/>
  <c r="AG240" i="8"/>
  <c r="AG114" i="8"/>
  <c r="AG98" i="8"/>
  <c r="AG81" i="8"/>
  <c r="AG309" i="8"/>
  <c r="AG47" i="8"/>
  <c r="AG131" i="8"/>
  <c r="AG52" i="8"/>
  <c r="AG130" i="8"/>
  <c r="AG206" i="8"/>
  <c r="AG137" i="8"/>
  <c r="AG109" i="8"/>
  <c r="AG93" i="8"/>
  <c r="AM93" i="8" s="1"/>
  <c r="AN93" i="8" s="1"/>
  <c r="AG64" i="8"/>
  <c r="AG979" i="8"/>
  <c r="AG960" i="8"/>
  <c r="AG991" i="8"/>
  <c r="AG947" i="8"/>
  <c r="AG904" i="8"/>
  <c r="AG957" i="8"/>
  <c r="AG886" i="8"/>
  <c r="AM886" i="8" s="1"/>
  <c r="AN886" i="8" s="1"/>
  <c r="AG891" i="8"/>
  <c r="AG881" i="8"/>
  <c r="AG842" i="8"/>
  <c r="AG871" i="8"/>
  <c r="AG804" i="8"/>
  <c r="AG812" i="8"/>
  <c r="AG787" i="8"/>
  <c r="AG868" i="8"/>
  <c r="AG786" i="8"/>
  <c r="AG761" i="8"/>
  <c r="AG762" i="8"/>
  <c r="AG730" i="8"/>
  <c r="AG681" i="8"/>
  <c r="AG718" i="8"/>
  <c r="AG723" i="8"/>
  <c r="AG679" i="8"/>
  <c r="AM679" i="8" s="1"/>
  <c r="AN679" i="8" s="1"/>
  <c r="AG724" i="8"/>
  <c r="AG706" i="8"/>
  <c r="AG664" i="8"/>
  <c r="AG627" i="8"/>
  <c r="AG630" i="8"/>
  <c r="AG576" i="8"/>
  <c r="AG625" i="8"/>
  <c r="AG638" i="8"/>
  <c r="AM638" i="8" s="1"/>
  <c r="AN638" i="8" s="1"/>
  <c r="AG558" i="8"/>
  <c r="AG742" i="8"/>
  <c r="AG563" i="8"/>
  <c r="AG520" i="8"/>
  <c r="AG466" i="8"/>
  <c r="AG524" i="8"/>
  <c r="AG616" i="8"/>
  <c r="AM616" i="8" s="1"/>
  <c r="AN616" i="8" s="1"/>
  <c r="AG514" i="8"/>
  <c r="AG452" i="8"/>
  <c r="AG737" i="8"/>
  <c r="AG485" i="8"/>
  <c r="AG412" i="8"/>
  <c r="AG372" i="8"/>
  <c r="AG471" i="8"/>
  <c r="AG463" i="8"/>
  <c r="AG406" i="8"/>
  <c r="AM406" i="8" s="1"/>
  <c r="AN406" i="8" s="1"/>
  <c r="AG398" i="8"/>
  <c r="AG328" i="8"/>
  <c r="AG292" i="8"/>
  <c r="AG366" i="8"/>
  <c r="AG353" i="8"/>
  <c r="AG541" i="8"/>
  <c r="AG391" i="8"/>
  <c r="AG326" i="8"/>
  <c r="AM326" i="8" s="1"/>
  <c r="AN326" i="8" s="1"/>
  <c r="AG290" i="8"/>
  <c r="AG652" i="8"/>
  <c r="AG317" i="8"/>
  <c r="AG213" i="8"/>
  <c r="AG264" i="8"/>
  <c r="AG190" i="8"/>
  <c r="AG234" i="8"/>
  <c r="AG357" i="8"/>
  <c r="AM357" i="8" s="1"/>
  <c r="AN357" i="8" s="1"/>
  <c r="AG261" i="8"/>
  <c r="AG187" i="8"/>
  <c r="AG274" i="8"/>
  <c r="AG196" i="8"/>
  <c r="AG267" i="8"/>
  <c r="AG245" i="8"/>
  <c r="AG180" i="8"/>
  <c r="AG185" i="8"/>
  <c r="AM185" i="8" s="1"/>
  <c r="AN185" i="8" s="1"/>
  <c r="AG220" i="8"/>
  <c r="AG307" i="8"/>
  <c r="AG373" i="8"/>
  <c r="AG70" i="8"/>
  <c r="AG133" i="8"/>
  <c r="AG108" i="8"/>
  <c r="AG92" i="8"/>
  <c r="AM92" i="8" s="1"/>
  <c r="AN92" i="8" s="1"/>
  <c r="AG67" i="8"/>
  <c r="AM67" i="8" s="1"/>
  <c r="AN67" i="8" s="1"/>
  <c r="AG153" i="8"/>
  <c r="AG232" i="8"/>
  <c r="AG80" i="8"/>
  <c r="AG38" i="8"/>
  <c r="AG59" i="8"/>
  <c r="AG151" i="8"/>
  <c r="AG119" i="8"/>
  <c r="AG103" i="8"/>
  <c r="AM103" i="8" s="1"/>
  <c r="AN103" i="8" s="1"/>
  <c r="AG87" i="8"/>
  <c r="AG22" i="8"/>
  <c r="AG39" i="8"/>
  <c r="AG61" i="8"/>
  <c r="AG1006" i="8"/>
  <c r="AG990" i="8"/>
  <c r="AG996" i="8"/>
  <c r="AG925" i="8"/>
  <c r="AM925" i="8" s="1"/>
  <c r="AN925" i="8" s="1"/>
  <c r="AG896" i="8"/>
  <c r="AG926" i="8"/>
  <c r="AG880" i="8"/>
  <c r="AG878" i="8"/>
  <c r="AG849" i="8"/>
  <c r="AG833" i="8"/>
  <c r="AG856" i="8"/>
  <c r="AG796" i="8"/>
  <c r="AM796" i="8" s="1"/>
  <c r="AN796" i="8" s="1"/>
  <c r="AG810" i="8"/>
  <c r="AG783" i="8"/>
  <c r="AG776" i="8"/>
  <c r="AG844" i="8"/>
  <c r="AG757" i="8"/>
  <c r="AG748" i="8"/>
  <c r="AG725" i="8"/>
  <c r="AG677" i="8"/>
  <c r="AM677" i="8" s="1"/>
  <c r="AN677" i="8" s="1"/>
  <c r="AG710" i="8"/>
  <c r="AG719" i="8"/>
  <c r="AG675" i="8"/>
  <c r="AG716" i="8"/>
  <c r="AG661" i="8"/>
  <c r="AG657" i="8"/>
  <c r="AG614" i="8"/>
  <c r="AG660" i="8"/>
  <c r="AM660" i="8" s="1"/>
  <c r="AN660" i="8" s="1"/>
  <c r="AG572" i="8"/>
  <c r="AG595" i="8"/>
  <c r="AG607" i="8"/>
  <c r="AG554" i="8"/>
  <c r="AG631" i="8"/>
  <c r="AG559" i="8"/>
  <c r="AG515" i="8"/>
  <c r="AG635" i="8"/>
  <c r="AG523" i="8"/>
  <c r="AG599" i="8"/>
  <c r="AG497" i="8"/>
  <c r="AG448" i="8"/>
  <c r="AG619" i="8"/>
  <c r="AG547" i="8"/>
  <c r="AG408" i="8"/>
  <c r="AG368" i="8"/>
  <c r="AM368" i="8" s="1"/>
  <c r="AN368" i="8" s="1"/>
  <c r="AG509" i="8"/>
  <c r="AG449" i="8"/>
  <c r="AG510" i="8"/>
  <c r="AG394" i="8"/>
  <c r="AG324" i="8"/>
  <c r="AG288" i="8"/>
  <c r="AG347" i="8"/>
  <c r="AG351" i="8"/>
  <c r="AG415" i="8"/>
  <c r="AG378" i="8"/>
  <c r="AG322" i="8"/>
  <c r="AG286" i="8"/>
  <c r="AG512" i="8"/>
  <c r="AG247" i="8"/>
  <c r="AG207" i="8"/>
  <c r="AG260" i="8"/>
  <c r="AG395" i="8"/>
  <c r="AG230" i="8"/>
  <c r="AG335" i="8"/>
  <c r="AG257" i="8"/>
  <c r="AG179" i="8"/>
  <c r="AG270" i="8"/>
  <c r="AG437" i="8"/>
  <c r="AG259" i="8"/>
  <c r="AG165" i="8"/>
  <c r="AG169" i="8"/>
  <c r="AG171" i="8"/>
  <c r="AG205" i="8"/>
  <c r="AG287" i="8"/>
  <c r="AG235" i="8"/>
  <c r="AG65" i="8"/>
  <c r="AG125" i="8"/>
  <c r="AM125" i="8" s="1"/>
  <c r="AN125" i="8" s="1"/>
  <c r="AG106" i="8"/>
  <c r="AG90" i="8"/>
  <c r="AG60" i="8"/>
  <c r="AG140" i="8"/>
  <c r="AG182" i="8"/>
  <c r="AG76" i="8"/>
  <c r="AG219" i="8"/>
  <c r="AG55" i="8"/>
  <c r="AM55" i="8" s="1"/>
  <c r="AN55" i="8" s="1"/>
  <c r="AG150" i="8"/>
  <c r="AG117" i="8"/>
  <c r="AG101" i="8"/>
  <c r="AG85" i="8"/>
  <c r="AG24" i="8"/>
  <c r="AG51" i="8"/>
  <c r="AG976" i="8"/>
  <c r="AG980" i="8"/>
  <c r="AM980" i="8" s="1"/>
  <c r="AN980" i="8" s="1"/>
  <c r="AG899" i="8"/>
  <c r="AG897" i="8"/>
  <c r="AG827" i="8"/>
  <c r="AG789" i="8"/>
  <c r="AG769" i="8"/>
  <c r="AG721" i="8"/>
  <c r="AG733" i="8"/>
  <c r="AG688" i="8"/>
  <c r="AM688" i="8" s="1"/>
  <c r="AN688" i="8" s="1"/>
  <c r="AG602" i="8"/>
  <c r="AG640" i="8"/>
  <c r="AG522" i="8"/>
  <c r="AG513" i="8"/>
  <c r="AG690" i="8"/>
  <c r="AG420" i="8"/>
  <c r="AG404" i="8"/>
  <c r="AG555" i="8"/>
  <c r="AG336" i="8"/>
  <c r="AG458" i="8"/>
  <c r="AG393" i="8"/>
  <c r="AG382" i="8"/>
  <c r="AG453" i="8"/>
  <c r="AG238" i="8"/>
  <c r="AG195" i="8"/>
  <c r="AG386" i="8"/>
  <c r="AM386" i="8" s="1"/>
  <c r="AN386" i="8" s="1"/>
  <c r="AG255" i="8"/>
  <c r="AG173" i="8"/>
  <c r="AG63" i="8"/>
  <c r="AG94" i="8"/>
  <c r="AG45" i="8"/>
  <c r="AG201" i="8"/>
  <c r="AG121" i="8"/>
  <c r="AG243" i="8"/>
  <c r="AG995" i="8"/>
  <c r="AG931" i="8"/>
  <c r="AG894" i="8"/>
  <c r="AG885" i="8"/>
  <c r="AG890" i="8"/>
  <c r="AG771" i="8"/>
  <c r="AG765" i="8"/>
  <c r="AG693" i="8"/>
  <c r="AG715" i="8"/>
  <c r="AG680" i="8"/>
  <c r="AG642" i="8"/>
  <c r="AG672" i="8"/>
  <c r="AG518" i="8"/>
  <c r="AG474" i="8"/>
  <c r="AG581" i="8"/>
  <c r="AG416" i="8"/>
  <c r="AG380" i="8"/>
  <c r="AG447" i="8"/>
  <c r="AG332" i="8"/>
  <c r="AG385" i="8"/>
  <c r="AG361" i="8"/>
  <c r="AG354" i="8"/>
  <c r="AG276" i="8"/>
  <c r="AG226" i="8"/>
  <c r="AM226" i="8" s="1"/>
  <c r="AN226" i="8" s="1"/>
  <c r="AG191" i="8"/>
  <c r="AG297" i="8"/>
  <c r="AG167" i="8"/>
  <c r="AG389" i="8"/>
  <c r="AG181" i="8"/>
  <c r="AG88" i="8"/>
  <c r="AG33" i="8"/>
  <c r="AG122" i="8"/>
  <c r="AM122" i="8" s="1"/>
  <c r="AN122" i="8" s="1"/>
  <c r="AG115" i="8"/>
  <c r="AG12" i="8"/>
  <c r="AG48" i="8"/>
  <c r="AG82" i="8"/>
  <c r="AG968" i="8"/>
  <c r="AG920" i="8"/>
  <c r="AG872" i="8"/>
  <c r="AG852" i="8"/>
  <c r="AG967" i="8"/>
  <c r="AG768" i="8"/>
  <c r="AG770" i="8"/>
  <c r="AG726" i="8"/>
  <c r="AG671" i="8"/>
  <c r="AG670" i="8"/>
  <c r="AG584" i="8"/>
  <c r="AM584" i="8" s="1"/>
  <c r="AN584" i="8" s="1"/>
  <c r="AG605" i="8"/>
  <c r="AM605" i="8" s="1"/>
  <c r="AN605" i="8" s="1"/>
  <c r="AG571" i="8"/>
  <c r="AG617" i="8"/>
  <c r="AG484" i="8"/>
  <c r="AG489" i="8"/>
  <c r="AG495" i="8"/>
  <c r="AG451" i="8"/>
  <c r="AG296" i="8"/>
  <c r="AG329" i="8"/>
  <c r="AM329" i="8" s="1"/>
  <c r="AN329" i="8" s="1"/>
  <c r="AG318" i="8"/>
  <c r="AG363" i="8"/>
  <c r="AG198" i="8"/>
  <c r="AG315" i="8"/>
  <c r="AG282" i="8"/>
  <c r="AG166" i="8"/>
  <c r="AG158" i="8"/>
  <c r="AG186" i="8"/>
  <c r="AM186" i="8" s="1"/>
  <c r="AN186" i="8" s="1"/>
  <c r="AG112" i="8"/>
  <c r="AG54" i="8"/>
  <c r="AG83" i="8"/>
  <c r="AG193" i="8"/>
  <c r="AG99" i="8"/>
  <c r="AG13" i="8"/>
  <c r="AG986" i="8"/>
  <c r="AG912" i="8"/>
  <c r="AM912" i="8" s="1"/>
  <c r="AN912" i="8" s="1"/>
  <c r="AG875" i="8"/>
  <c r="AG887" i="8"/>
  <c r="AG841" i="8"/>
  <c r="AG860" i="8"/>
  <c r="AG778" i="8"/>
  <c r="AG722" i="8"/>
  <c r="AG643" i="8"/>
  <c r="AG674" i="8"/>
  <c r="AM674" i="8" s="1"/>
  <c r="AN674" i="8" s="1"/>
  <c r="AG580" i="8"/>
  <c r="AG566" i="8"/>
  <c r="AG633" i="8"/>
  <c r="AG596" i="8"/>
  <c r="AG468" i="8"/>
  <c r="AG459" i="8"/>
  <c r="AG473" i="8"/>
  <c r="AG417" i="8"/>
  <c r="AG494" i="8"/>
  <c r="AG624" i="8"/>
  <c r="AG298" i="8"/>
  <c r="AG241" i="8"/>
  <c r="AG194" i="8"/>
  <c r="AG269" i="8"/>
  <c r="AG266" i="8"/>
  <c r="AG279" i="8"/>
  <c r="AM279" i="8" s="1"/>
  <c r="AN279" i="8" s="1"/>
  <c r="AG236" i="8"/>
  <c r="AG163" i="8"/>
  <c r="AG110" i="8"/>
  <c r="AG227" i="8"/>
  <c r="AG72" i="8"/>
  <c r="AG154" i="8"/>
  <c r="AG91" i="8"/>
  <c r="AG965" i="8"/>
  <c r="AG870" i="8"/>
  <c r="AG803" i="8"/>
  <c r="AG735" i="8"/>
  <c r="AG708" i="8"/>
  <c r="AG540" i="8"/>
  <c r="AG533" i="8"/>
  <c r="AG444" i="8"/>
  <c r="AG430" i="8"/>
  <c r="AM430" i="8" s="1"/>
  <c r="AN430" i="8" s="1"/>
  <c r="AG379" i="8"/>
  <c r="AG539" i="8"/>
  <c r="AG242" i="8"/>
  <c r="AG200" i="8"/>
  <c r="AG197" i="8"/>
  <c r="AG96" i="8"/>
  <c r="AG42" i="8"/>
  <c r="AG79" i="8"/>
  <c r="AM79" i="8" s="1"/>
  <c r="AN79" i="8" s="1"/>
  <c r="AG949" i="8"/>
  <c r="AG876" i="8"/>
  <c r="AG791" i="8"/>
  <c r="AG689" i="8"/>
  <c r="AG728" i="8"/>
  <c r="AG601" i="8"/>
  <c r="AG470" i="8"/>
  <c r="AG553" i="8"/>
  <c r="AG427" i="8"/>
  <c r="AG383" i="8"/>
  <c r="AG443" i="8"/>
  <c r="AG409" i="8"/>
  <c r="AG291" i="8"/>
  <c r="AG285" i="8"/>
  <c r="AG77" i="8"/>
  <c r="AG66" i="8"/>
  <c r="AG917" i="8"/>
  <c r="AG882" i="8"/>
  <c r="AG892" i="8"/>
  <c r="AG673" i="8"/>
  <c r="AG686" i="8"/>
  <c r="AG649" i="8"/>
  <c r="AG609" i="8"/>
  <c r="AG492" i="8"/>
  <c r="AM492" i="8" s="1"/>
  <c r="AN492" i="8" s="1"/>
  <c r="AG422" i="8"/>
  <c r="AG345" i="8"/>
  <c r="AG365" i="8"/>
  <c r="AG358" i="8"/>
  <c r="AG251" i="8"/>
  <c r="AG188" i="8"/>
  <c r="AG73" i="8"/>
  <c r="AM73" i="8" s="1"/>
  <c r="AN73" i="8" s="1"/>
  <c r="AG31" i="8"/>
  <c r="AG964" i="8"/>
  <c r="AG889" i="8"/>
  <c r="AG829" i="8"/>
  <c r="AG740" i="8"/>
  <c r="AG648" i="8"/>
  <c r="AG562" i="8"/>
  <c r="AG521" i="8"/>
  <c r="AG450" i="8"/>
  <c r="AM450" i="8" s="1"/>
  <c r="AN450" i="8" s="1"/>
  <c r="AG403" i="8"/>
  <c r="AG410" i="8"/>
  <c r="AG225" i="8"/>
  <c r="AG265" i="8"/>
  <c r="AG161" i="8"/>
  <c r="AG134" i="8"/>
  <c r="AG164" i="8"/>
  <c r="AG149" i="8"/>
  <c r="AG78" i="8"/>
  <c r="AG135" i="8"/>
  <c r="AG907" i="8"/>
  <c r="AG879" i="8"/>
  <c r="AG832" i="8"/>
  <c r="AG744" i="8"/>
  <c r="AG629" i="8"/>
  <c r="AG550" i="8"/>
  <c r="AM550" i="8" s="1"/>
  <c r="AN550" i="8" s="1"/>
  <c r="AG479" i="8"/>
  <c r="AG431" i="8"/>
  <c r="AG377" i="8"/>
  <c r="AG405" i="8"/>
  <c r="AG221" i="8"/>
  <c r="AG249" i="8"/>
  <c r="AG263" i="8"/>
  <c r="AG126" i="8"/>
  <c r="AG132" i="8"/>
  <c r="AG129" i="8"/>
  <c r="AG867" i="8"/>
  <c r="AG683" i="8"/>
  <c r="AG525" i="8"/>
  <c r="AG381" i="8"/>
  <c r="AG303" i="8"/>
  <c r="AM303" i="8" s="1"/>
  <c r="AN303" i="8" s="1"/>
  <c r="AG170" i="8"/>
  <c r="AM170" i="8" s="1"/>
  <c r="AN170" i="8" s="1"/>
  <c r="AG853" i="8"/>
  <c r="AG758" i="8"/>
  <c r="AG516" i="8"/>
  <c r="AG334" i="8"/>
  <c r="AG250" i="8"/>
  <c r="AG123" i="8"/>
  <c r="AG788" i="8"/>
  <c r="AG646" i="8"/>
  <c r="AM646" i="8" s="1"/>
  <c r="AN646" i="8" s="1"/>
  <c r="AG460" i="8"/>
  <c r="AG330" i="8"/>
  <c r="AG223" i="8"/>
  <c r="AG50" i="8"/>
  <c r="AG985" i="8"/>
  <c r="AG869" i="8"/>
  <c r="AG650" i="8"/>
  <c r="AG376" i="8"/>
  <c r="AG294" i="8"/>
  <c r="AG215" i="8"/>
  <c r="AG107" i="8"/>
  <c r="AG970" i="8"/>
  <c r="AG785" i="8"/>
  <c r="AG622" i="8"/>
  <c r="AG477" i="8"/>
  <c r="AG256" i="8"/>
  <c r="AM256" i="8" s="1"/>
  <c r="AN256" i="8" s="1"/>
  <c r="AG141" i="8"/>
  <c r="AG89" i="8"/>
  <c r="AG932" i="8"/>
  <c r="AG747" i="8"/>
  <c r="AG583" i="8"/>
  <c r="AG320" i="8"/>
  <c r="AG327" i="8"/>
  <c r="AG120" i="8"/>
  <c r="AM120" i="8" s="1"/>
  <c r="AN120" i="8" s="1"/>
  <c r="AG545" i="8"/>
  <c r="AG364" i="8"/>
  <c r="AG16" i="8"/>
  <c r="AG25" i="8"/>
  <c r="AG300" i="8"/>
  <c r="AG21" i="8"/>
  <c r="AG975" i="8"/>
  <c r="AG268" i="8"/>
  <c r="AM268" i="8" s="1"/>
  <c r="AN268" i="8" s="1"/>
  <c r="AG753" i="8"/>
  <c r="AG228" i="8"/>
  <c r="AG687" i="8"/>
  <c r="AG104" i="8"/>
  <c r="AG53" i="8"/>
  <c r="AG56" i="8"/>
  <c r="AG953" i="8"/>
  <c r="AG564" i="8"/>
  <c r="AG175" i="8"/>
  <c r="AG26" i="8"/>
  <c r="AG105" i="8"/>
  <c r="AG144" i="8"/>
  <c r="AG27" i="8"/>
  <c r="AG152" i="8"/>
  <c r="AG216" i="8"/>
  <c r="AG127" i="8"/>
  <c r="AG41" i="8"/>
  <c r="AG136" i="8"/>
  <c r="AG18" i="8"/>
  <c r="AG211" i="8"/>
  <c r="AG58" i="8"/>
  <c r="AG8" i="8"/>
  <c r="AI126" i="8"/>
  <c r="AI108" i="8"/>
  <c r="AM108" i="8" s="1"/>
  <c r="AN108" i="8" s="1"/>
  <c r="AI142" i="8"/>
  <c r="AI37" i="8"/>
  <c r="AI143" i="8"/>
  <c r="AI92" i="8"/>
  <c r="AI19" i="8"/>
  <c r="AI110" i="8"/>
  <c r="AI8" i="8"/>
  <c r="AI65" i="8"/>
  <c r="AI11" i="8"/>
  <c r="AI10" i="8"/>
  <c r="AI15" i="8"/>
  <c r="AI94" i="8"/>
  <c r="AI104" i="8"/>
  <c r="AI20" i="8"/>
  <c r="AI81" i="8"/>
  <c r="AM81" i="8" s="1"/>
  <c r="AN81" i="8" s="1"/>
  <c r="AI88" i="8"/>
  <c r="AI46" i="8"/>
  <c r="AI77" i="8"/>
  <c r="AI172" i="8"/>
  <c r="AI221" i="8"/>
  <c r="AI43" i="8"/>
  <c r="AI49" i="8"/>
  <c r="AI73" i="8"/>
  <c r="AI32" i="8"/>
  <c r="AI114" i="8"/>
  <c r="AI9" i="8"/>
  <c r="AI35" i="8"/>
  <c r="AI120" i="8"/>
  <c r="AI157" i="8"/>
  <c r="AI28" i="8"/>
  <c r="AI98" i="8"/>
  <c r="AI102" i="8"/>
  <c r="AI134" i="8"/>
  <c r="AI86" i="8"/>
  <c r="AI118" i="8"/>
  <c r="AI1001" i="8"/>
  <c r="AI975" i="8"/>
  <c r="AI970" i="8"/>
  <c r="AI953" i="8"/>
  <c r="AI978" i="8"/>
  <c r="AM978" i="8" s="1"/>
  <c r="AN978" i="8" s="1"/>
  <c r="AI957" i="8"/>
  <c r="AI952" i="8"/>
  <c r="AI964" i="8"/>
  <c r="AI935" i="8"/>
  <c r="AI924" i="8"/>
  <c r="AI919" i="8"/>
  <c r="AI862" i="8"/>
  <c r="AI873" i="8"/>
  <c r="AI876" i="8"/>
  <c r="AI890" i="8"/>
  <c r="AI942" i="8"/>
  <c r="AI904" i="8"/>
  <c r="AI823" i="8"/>
  <c r="AI840" i="8"/>
  <c r="AI838" i="8"/>
  <c r="AM838" i="8" s="1"/>
  <c r="AN838" i="8" s="1"/>
  <c r="AI869" i="8"/>
  <c r="AI864" i="8"/>
  <c r="AI843" i="8"/>
  <c r="AI880" i="8"/>
  <c r="AI998" i="8"/>
  <c r="AI1004" i="8"/>
  <c r="AI1003" i="8"/>
  <c r="AI994" i="8"/>
  <c r="AI949" i="8"/>
  <c r="AI937" i="8"/>
  <c r="AI968" i="8"/>
  <c r="AI923" i="8"/>
  <c r="AI910" i="8"/>
  <c r="AI905" i="8"/>
  <c r="AI955" i="8"/>
  <c r="AI931" i="8"/>
  <c r="AI891" i="8"/>
  <c r="AI984" i="8"/>
  <c r="AI844" i="8"/>
  <c r="AI871" i="8"/>
  <c r="AI893" i="8"/>
  <c r="AI848" i="8"/>
  <c r="AI866" i="8"/>
  <c r="AI806" i="8"/>
  <c r="AI793" i="8"/>
  <c r="AM793" i="8" s="1"/>
  <c r="AN793" i="8" s="1"/>
  <c r="AI820" i="8"/>
  <c r="AI832" i="8"/>
  <c r="AI822" i="8"/>
  <c r="AI1006" i="8"/>
  <c r="AI991" i="8"/>
  <c r="AI966" i="8"/>
  <c r="AI959" i="8"/>
  <c r="AI965" i="8"/>
  <c r="AI936" i="8"/>
  <c r="AI918" i="8"/>
  <c r="AI940" i="8"/>
  <c r="AI967" i="8"/>
  <c r="AI901" i="8"/>
  <c r="AI897" i="8"/>
  <c r="AI887" i="8"/>
  <c r="AI898" i="8"/>
  <c r="AI839" i="8"/>
  <c r="AI837" i="8"/>
  <c r="AI797" i="8"/>
  <c r="AI814" i="8"/>
  <c r="AI842" i="8"/>
  <c r="AI802" i="8"/>
  <c r="AI796" i="8"/>
  <c r="AI777" i="8"/>
  <c r="AM777" i="8" s="1"/>
  <c r="AN777" i="8" s="1"/>
  <c r="AI821" i="8"/>
  <c r="AI774" i="8"/>
  <c r="AI903" i="8"/>
  <c r="AI767" i="8"/>
  <c r="AI749" i="8"/>
  <c r="AI714" i="8"/>
  <c r="AI682" i="8"/>
  <c r="AI729" i="8"/>
  <c r="AI715" i="8"/>
  <c r="AI720" i="8"/>
  <c r="AI688" i="8"/>
  <c r="AI656" i="8"/>
  <c r="AI730" i="8"/>
  <c r="AI697" i="8"/>
  <c r="AI728" i="8"/>
  <c r="AI669" i="8"/>
  <c r="AM669" i="8" s="1"/>
  <c r="AN669" i="8" s="1"/>
  <c r="AI643" i="8"/>
  <c r="AI603" i="8"/>
  <c r="AI651" i="8"/>
  <c r="AI638" i="8"/>
  <c r="AI581" i="8"/>
  <c r="AI549" i="8"/>
  <c r="AI614" i="8"/>
  <c r="AI590" i="8"/>
  <c r="AM590" i="8" s="1"/>
  <c r="AN590" i="8" s="1"/>
  <c r="AI579" i="8"/>
  <c r="AI547" i="8"/>
  <c r="AI654" i="8"/>
  <c r="AI580" i="8"/>
  <c r="AI631" i="8"/>
  <c r="AI508" i="8"/>
  <c r="AI467" i="8"/>
  <c r="AI552" i="8"/>
  <c r="AI663" i="8"/>
  <c r="AI497" i="8"/>
  <c r="AI507" i="8"/>
  <c r="AI469" i="8"/>
  <c r="AI437" i="8"/>
  <c r="AI520" i="8"/>
  <c r="AI478" i="8"/>
  <c r="AI514" i="8"/>
  <c r="AI405" i="8"/>
  <c r="AI373" i="8"/>
  <c r="AI470" i="8"/>
  <c r="AI501" i="8"/>
  <c r="AI598" i="8"/>
  <c r="AI434" i="8"/>
  <c r="AI402" i="8"/>
  <c r="AI333" i="8"/>
  <c r="AI301" i="8"/>
  <c r="AI387" i="8"/>
  <c r="AI410" i="8"/>
  <c r="AI334" i="8"/>
  <c r="AM334" i="8" s="1"/>
  <c r="AN334" i="8" s="1"/>
  <c r="AI396" i="8"/>
  <c r="AI348" i="8"/>
  <c r="AI315" i="8"/>
  <c r="AI418" i="8"/>
  <c r="AM418" i="8" s="1"/>
  <c r="AN418" i="8" s="1"/>
  <c r="AI529" i="8"/>
  <c r="AI394" i="8"/>
  <c r="AI234" i="8"/>
  <c r="AI400" i="8"/>
  <c r="AI273" i="8"/>
  <c r="AI203" i="8"/>
  <c r="AI304" i="8"/>
  <c r="AI223" i="8"/>
  <c r="AI340" i="8"/>
  <c r="AI262" i="8"/>
  <c r="AI188" i="8"/>
  <c r="AI283" i="8"/>
  <c r="AI251" i="8"/>
  <c r="AI412" i="8"/>
  <c r="AI312" i="8"/>
  <c r="AI272" i="8"/>
  <c r="AI198" i="8"/>
  <c r="AI236" i="8"/>
  <c r="AI159" i="8"/>
  <c r="AI217" i="8"/>
  <c r="AI290" i="8"/>
  <c r="AI133" i="8"/>
  <c r="AI213" i="8"/>
  <c r="AM213" i="8" s="1"/>
  <c r="AN213" i="8" s="1"/>
  <c r="AI62" i="8"/>
  <c r="AM62" i="8" s="1"/>
  <c r="AN62" i="8" s="1"/>
  <c r="AI147" i="8"/>
  <c r="AI66" i="8"/>
  <c r="AI148" i="8"/>
  <c r="AI105" i="8"/>
  <c r="AI990" i="8"/>
  <c r="AI983" i="8"/>
  <c r="AI958" i="8"/>
  <c r="AI941" i="8"/>
  <c r="AI962" i="8"/>
  <c r="AI933" i="8"/>
  <c r="AI902" i="8"/>
  <c r="AI938" i="8"/>
  <c r="AI947" i="8"/>
  <c r="AI888" i="8"/>
  <c r="AI895" i="8"/>
  <c r="AI884" i="8"/>
  <c r="AM884" i="8" s="1"/>
  <c r="AN884" i="8" s="1"/>
  <c r="AI882" i="8"/>
  <c r="AI831" i="8"/>
  <c r="AI825" i="8"/>
  <c r="AI789" i="8"/>
  <c r="AI925" i="8"/>
  <c r="AI833" i="8"/>
  <c r="AI780" i="8"/>
  <c r="AI795" i="8"/>
  <c r="AM795" i="8" s="1"/>
  <c r="AN795" i="8" s="1"/>
  <c r="AI773" i="8"/>
  <c r="AI794" i="8"/>
  <c r="AI770" i="8"/>
  <c r="AI889" i="8"/>
  <c r="AI756" i="8"/>
  <c r="AI800" i="8"/>
  <c r="AI710" i="8"/>
  <c r="AI678" i="8"/>
  <c r="AI748" i="8"/>
  <c r="AI711" i="8"/>
  <c r="AI716" i="8"/>
  <c r="AI684" i="8"/>
  <c r="AI652" i="8"/>
  <c r="AI725" i="8"/>
  <c r="AI693" i="8"/>
  <c r="AI703" i="8"/>
  <c r="AI671" i="8"/>
  <c r="AI637" i="8"/>
  <c r="AI599" i="8"/>
  <c r="AI650" i="8"/>
  <c r="AI632" i="8"/>
  <c r="AI577" i="8"/>
  <c r="AI545" i="8"/>
  <c r="AI601" i="8"/>
  <c r="AI655" i="8"/>
  <c r="AI575" i="8"/>
  <c r="AI543" i="8"/>
  <c r="AI642" i="8"/>
  <c r="AI576" i="8"/>
  <c r="AI618" i="8"/>
  <c r="AI502" i="8"/>
  <c r="AI463" i="8"/>
  <c r="AI534" i="8"/>
  <c r="AI612" i="8"/>
  <c r="AI488" i="8"/>
  <c r="AI505" i="8"/>
  <c r="AI465" i="8"/>
  <c r="AI433" i="8"/>
  <c r="AI515" i="8"/>
  <c r="AI511" i="8"/>
  <c r="AI458" i="8"/>
  <c r="AI401" i="8"/>
  <c r="AI369" i="8"/>
  <c r="AI456" i="8"/>
  <c r="AI460" i="8"/>
  <c r="AI570" i="8"/>
  <c r="AI414" i="8"/>
  <c r="AI383" i="8"/>
  <c r="AM383" i="8" s="1"/>
  <c r="AN383" i="8" s="1"/>
  <c r="AI329" i="8"/>
  <c r="AI297" i="8"/>
  <c r="AI374" i="8"/>
  <c r="AI391" i="8"/>
  <c r="AI330" i="8"/>
  <c r="AI464" i="8"/>
  <c r="AI343" i="8"/>
  <c r="AI311" i="8"/>
  <c r="AM311" i="8" s="1"/>
  <c r="AN311" i="8" s="1"/>
  <c r="AI392" i="8"/>
  <c r="AI422" i="8"/>
  <c r="AI352" i="8"/>
  <c r="AI230" i="8"/>
  <c r="AI360" i="8"/>
  <c r="AI269" i="8"/>
  <c r="AI199" i="8"/>
  <c r="AI288" i="8"/>
  <c r="AI219" i="8"/>
  <c r="AI314" i="8"/>
  <c r="AI258" i="8"/>
  <c r="AI184" i="8"/>
  <c r="AI279" i="8"/>
  <c r="AI246" i="8"/>
  <c r="AI390" i="8"/>
  <c r="AI296" i="8"/>
  <c r="AM296" i="8" s="1"/>
  <c r="AN296" i="8" s="1"/>
  <c r="AI247" i="8"/>
  <c r="AI175" i="8"/>
  <c r="AI228" i="8"/>
  <c r="AI306" i="8"/>
  <c r="AI186" i="8"/>
  <c r="AI276" i="8"/>
  <c r="AI132" i="8"/>
  <c r="AI164" i="8"/>
  <c r="AM164" i="8" s="1"/>
  <c r="AN164" i="8" s="1"/>
  <c r="AI52" i="8"/>
  <c r="AI146" i="8"/>
  <c r="AI59" i="8"/>
  <c r="AI119" i="8"/>
  <c r="AI103" i="8"/>
  <c r="AI87" i="8"/>
  <c r="AI36" i="8"/>
  <c r="AI144" i="8"/>
  <c r="AI53" i="8"/>
  <c r="AI169" i="8"/>
  <c r="AI982" i="8"/>
  <c r="AI1000" i="8"/>
  <c r="AI996" i="8"/>
  <c r="AI987" i="8"/>
  <c r="AI946" i="8"/>
  <c r="AI930" i="8"/>
  <c r="AI894" i="8"/>
  <c r="AI916" i="8"/>
  <c r="AI934" i="8"/>
  <c r="AI885" i="8"/>
  <c r="AI868" i="8"/>
  <c r="AI879" i="8"/>
  <c r="AI928" i="8"/>
  <c r="AI815" i="8"/>
  <c r="AI808" i="8"/>
  <c r="AI785" i="8"/>
  <c r="AI851" i="8"/>
  <c r="AI829" i="8"/>
  <c r="AI776" i="8"/>
  <c r="AI786" i="8"/>
  <c r="AI769" i="8"/>
  <c r="AM769" i="8" s="1"/>
  <c r="AN769" i="8" s="1"/>
  <c r="AI788" i="8"/>
  <c r="AI766" i="8"/>
  <c r="AI798" i="8"/>
  <c r="AI744" i="8"/>
  <c r="AI799" i="8"/>
  <c r="AI706" i="8"/>
  <c r="AI674" i="8"/>
  <c r="AI741" i="8"/>
  <c r="AM741" i="8" s="1"/>
  <c r="AN741" i="8" s="1"/>
  <c r="AI807" i="8"/>
  <c r="AM807" i="8" s="1"/>
  <c r="AN807" i="8" s="1"/>
  <c r="AI712" i="8"/>
  <c r="AI680" i="8"/>
  <c r="AI648" i="8"/>
  <c r="AI721" i="8"/>
  <c r="AI689" i="8"/>
  <c r="AI666" i="8"/>
  <c r="AI659" i="8"/>
  <c r="AI635" i="8"/>
  <c r="AI595" i="8"/>
  <c r="AI645" i="8"/>
  <c r="AI679" i="8"/>
  <c r="AI573" i="8"/>
  <c r="AI541" i="8"/>
  <c r="AI588" i="8"/>
  <c r="AI627" i="8"/>
  <c r="AI571" i="8"/>
  <c r="AI539" i="8"/>
  <c r="AI639" i="8"/>
  <c r="AI572" i="8"/>
  <c r="AI605" i="8"/>
  <c r="AI491" i="8"/>
  <c r="AI629" i="8"/>
  <c r="AI521" i="8"/>
  <c r="AI546" i="8"/>
  <c r="AM546" i="8" s="1"/>
  <c r="AN546" i="8" s="1"/>
  <c r="AI484" i="8"/>
  <c r="AI492" i="8"/>
  <c r="AI461" i="8"/>
  <c r="AI429" i="8"/>
  <c r="AI513" i="8"/>
  <c r="AI503" i="8"/>
  <c r="AI452" i="8"/>
  <c r="AI397" i="8"/>
  <c r="AI365" i="8"/>
  <c r="AI443" i="8"/>
  <c r="AI447" i="8"/>
  <c r="AI536" i="8"/>
  <c r="AI408" i="8"/>
  <c r="AI370" i="8"/>
  <c r="AI325" i="8"/>
  <c r="AI293" i="8"/>
  <c r="AI368" i="8"/>
  <c r="AI378" i="8"/>
  <c r="AI326" i="8"/>
  <c r="AI444" i="8"/>
  <c r="AI339" i="8"/>
  <c r="AI307" i="8"/>
  <c r="AI382" i="8"/>
  <c r="AI363" i="8"/>
  <c r="AM363" i="8" s="1"/>
  <c r="AN363" i="8" s="1"/>
  <c r="AI336" i="8"/>
  <c r="AI226" i="8"/>
  <c r="AI344" i="8"/>
  <c r="AI265" i="8"/>
  <c r="AI195" i="8"/>
  <c r="AI286" i="8"/>
  <c r="AI215" i="8"/>
  <c r="AI298" i="8"/>
  <c r="AI254" i="8"/>
  <c r="AI180" i="8"/>
  <c r="AI275" i="8"/>
  <c r="AI206" i="8"/>
  <c r="AI388" i="8"/>
  <c r="AI292" i="8"/>
  <c r="AI185" i="8"/>
  <c r="AI174" i="8"/>
  <c r="AI220" i="8"/>
  <c r="AI268" i="8"/>
  <c r="AI179" i="8"/>
  <c r="AI193" i="8"/>
  <c r="AI125" i="8"/>
  <c r="AI161" i="8"/>
  <c r="AI50" i="8"/>
  <c r="AI139" i="8"/>
  <c r="AM139" i="8" s="1"/>
  <c r="AN139" i="8" s="1"/>
  <c r="AI55" i="8"/>
  <c r="AI117" i="8"/>
  <c r="AI101" i="8"/>
  <c r="AI85" i="8"/>
  <c r="AI34" i="8"/>
  <c r="AI137" i="8"/>
  <c r="AI51" i="8"/>
  <c r="AI156" i="8"/>
  <c r="AM156" i="8" s="1"/>
  <c r="AN156" i="8" s="1"/>
  <c r="AI974" i="8"/>
  <c r="AI992" i="8"/>
  <c r="AI972" i="8"/>
  <c r="AI979" i="8"/>
  <c r="AI943" i="8"/>
  <c r="AI915" i="8"/>
  <c r="AI886" i="8"/>
  <c r="AI908" i="8"/>
  <c r="AI956" i="8"/>
  <c r="AI881" i="8"/>
  <c r="AI860" i="8"/>
  <c r="AI863" i="8"/>
  <c r="AI912" i="8"/>
  <c r="AI911" i="8"/>
  <c r="AI950" i="8"/>
  <c r="AM950" i="8" s="1"/>
  <c r="AN950" i="8" s="1"/>
  <c r="AI920" i="8"/>
  <c r="AI850" i="8"/>
  <c r="AI819" i="8"/>
  <c r="AI772" i="8"/>
  <c r="AI854" i="8"/>
  <c r="AI765" i="8"/>
  <c r="AI828" i="8"/>
  <c r="AI762" i="8"/>
  <c r="AI779" i="8"/>
  <c r="AI801" i="8"/>
  <c r="AI771" i="8"/>
  <c r="AI702" i="8"/>
  <c r="AI670" i="8"/>
  <c r="AI738" i="8"/>
  <c r="AI731" i="8"/>
  <c r="AI708" i="8"/>
  <c r="AI676" i="8"/>
  <c r="AM676" i="8" s="1"/>
  <c r="AN676" i="8" s="1"/>
  <c r="AI644" i="8"/>
  <c r="AI717" i="8"/>
  <c r="AI685" i="8"/>
  <c r="AI665" i="8"/>
  <c r="AI646" i="8"/>
  <c r="AI622" i="8"/>
  <c r="AI591" i="8"/>
  <c r="AI634" i="8"/>
  <c r="AI640" i="8"/>
  <c r="AI569" i="8"/>
  <c r="AI537" i="8"/>
  <c r="AI641" i="8"/>
  <c r="AI626" i="8"/>
  <c r="AI567" i="8"/>
  <c r="AI535" i="8"/>
  <c r="AI621" i="8"/>
  <c r="AM621" i="8" s="1"/>
  <c r="AN621" i="8" s="1"/>
  <c r="AI568" i="8"/>
  <c r="AI592" i="8"/>
  <c r="AI487" i="8"/>
  <c r="AI617" i="8"/>
  <c r="AI512" i="8"/>
  <c r="AI528" i="8"/>
  <c r="AI480" i="8"/>
  <c r="AI489" i="8"/>
  <c r="AM489" i="8" s="1"/>
  <c r="AN489" i="8" s="1"/>
  <c r="AI457" i="8"/>
  <c r="AI425" i="8"/>
  <c r="AI500" i="8"/>
  <c r="AI472" i="8"/>
  <c r="AI439" i="8"/>
  <c r="AI393" i="8"/>
  <c r="AI361" i="8"/>
  <c r="AM361" i="8" s="1"/>
  <c r="AN361" i="8" s="1"/>
  <c r="AI647" i="8"/>
  <c r="AI446" i="8"/>
  <c r="AI498" i="8"/>
  <c r="AI395" i="8"/>
  <c r="AI364" i="8"/>
  <c r="AI321" i="8"/>
  <c r="AI289" i="8"/>
  <c r="AI355" i="8"/>
  <c r="AI372" i="8"/>
  <c r="AI606" i="8"/>
  <c r="AI436" i="8"/>
  <c r="AI335" i="8"/>
  <c r="AI303" i="8"/>
  <c r="AI517" i="8"/>
  <c r="AI476" i="8"/>
  <c r="AI316" i="8"/>
  <c r="AI222" i="8"/>
  <c r="AI324" i="8"/>
  <c r="AI261" i="8"/>
  <c r="AI191" i="8"/>
  <c r="AI243" i="8"/>
  <c r="AI211" i="8"/>
  <c r="AI282" i="8"/>
  <c r="AI250" i="8"/>
  <c r="AI176" i="8"/>
  <c r="AM176" i="8" s="1"/>
  <c r="AN176" i="8" s="1"/>
  <c r="AI271" i="8"/>
  <c r="AI205" i="8"/>
  <c r="AI379" i="8"/>
  <c r="AI202" i="8"/>
  <c r="AI167" i="8"/>
  <c r="AI173" i="8"/>
  <c r="AI212" i="8"/>
  <c r="AI260" i="8"/>
  <c r="AI178" i="8"/>
  <c r="AI187" i="8"/>
  <c r="AI124" i="8"/>
  <c r="AI83" i="8"/>
  <c r="AI42" i="8"/>
  <c r="AI138" i="8"/>
  <c r="AI31" i="8"/>
  <c r="AI115" i="8"/>
  <c r="AI99" i="8"/>
  <c r="AI79" i="8"/>
  <c r="AI256" i="8"/>
  <c r="AI136" i="8"/>
  <c r="AI41" i="8"/>
  <c r="AI152" i="8"/>
  <c r="AI985" i="8"/>
  <c r="AI1002" i="8"/>
  <c r="AI961" i="8"/>
  <c r="AI980" i="8"/>
  <c r="AI988" i="8"/>
  <c r="AI899" i="8"/>
  <c r="AI921" i="8"/>
  <c r="AI944" i="8"/>
  <c r="AI870" i="8"/>
  <c r="AI857" i="8"/>
  <c r="AI945" i="8"/>
  <c r="AI847" i="8"/>
  <c r="AI867" i="8"/>
  <c r="AI834" i="8"/>
  <c r="AM834" i="8" s="1"/>
  <c r="AN834" i="8" s="1"/>
  <c r="AI845" i="8"/>
  <c r="AI841" i="8"/>
  <c r="AI805" i="8"/>
  <c r="AI809" i="8"/>
  <c r="AI764" i="8"/>
  <c r="AI790" i="8"/>
  <c r="AI757" i="8"/>
  <c r="AI792" i="8"/>
  <c r="AI754" i="8"/>
  <c r="AI752" i="8"/>
  <c r="AI791" i="8"/>
  <c r="AM791" i="8" s="1"/>
  <c r="AN791" i="8" s="1"/>
  <c r="AI726" i="8"/>
  <c r="AM726" i="8" s="1"/>
  <c r="AN726" i="8" s="1"/>
  <c r="AI694" i="8"/>
  <c r="AI743" i="8"/>
  <c r="AI727" i="8"/>
  <c r="AI747" i="8"/>
  <c r="AI700" i="8"/>
  <c r="AI668" i="8"/>
  <c r="AI751" i="8"/>
  <c r="AI709" i="8"/>
  <c r="AM709" i="8" s="1"/>
  <c r="AN709" i="8" s="1"/>
  <c r="AI677" i="8"/>
  <c r="AI699" i="8"/>
  <c r="AI735" i="8"/>
  <c r="AI615" i="8"/>
  <c r="AI783" i="8"/>
  <c r="AI753" i="8"/>
  <c r="AI610" i="8"/>
  <c r="AI561" i="8"/>
  <c r="AM561" i="8" s="1"/>
  <c r="AN561" i="8" s="1"/>
  <c r="AI633" i="8"/>
  <c r="AI623" i="8"/>
  <c r="AI600" i="8"/>
  <c r="AI559" i="8"/>
  <c r="AI527" i="8"/>
  <c r="AI602" i="8"/>
  <c r="AI560" i="8"/>
  <c r="AI540" i="8"/>
  <c r="AI479" i="8"/>
  <c r="AI582" i="8"/>
  <c r="AI495" i="8"/>
  <c r="AI516" i="8"/>
  <c r="AI538" i="8"/>
  <c r="AI481" i="8"/>
  <c r="AI449" i="8"/>
  <c r="AI417" i="8"/>
  <c r="AI490" i="8"/>
  <c r="AI454" i="8"/>
  <c r="AI420" i="8"/>
  <c r="AI385" i="8"/>
  <c r="AI353" i="8"/>
  <c r="AI661" i="8"/>
  <c r="AI586" i="8"/>
  <c r="AM586" i="8" s="1"/>
  <c r="AN586" i="8" s="1"/>
  <c r="AI455" i="8"/>
  <c r="AM455" i="8" s="1"/>
  <c r="AN455" i="8" s="1"/>
  <c r="AI430" i="8"/>
  <c r="AI345" i="8"/>
  <c r="AI313" i="8"/>
  <c r="AI448" i="8"/>
  <c r="AI544" i="8"/>
  <c r="AI346" i="8"/>
  <c r="AI442" i="8"/>
  <c r="AI380" i="8"/>
  <c r="AI977" i="8"/>
  <c r="AI981" i="8"/>
  <c r="AI1005" i="8"/>
  <c r="AI989" i="8"/>
  <c r="AI973" i="8"/>
  <c r="AI948" i="8"/>
  <c r="AI913" i="8"/>
  <c r="AI939" i="8"/>
  <c r="AM939" i="8" s="1"/>
  <c r="AN939" i="8" s="1"/>
  <c r="AI922" i="8"/>
  <c r="AI849" i="8"/>
  <c r="AI917" i="8"/>
  <c r="AI914" i="8"/>
  <c r="AI853" i="8"/>
  <c r="AI826" i="8"/>
  <c r="AI812" i="8"/>
  <c r="AM812" i="8" s="1"/>
  <c r="AN812" i="8" s="1"/>
  <c r="AI835" i="8"/>
  <c r="AM835" i="8" s="1"/>
  <c r="AN835" i="8" s="1"/>
  <c r="AI960" i="8"/>
  <c r="AI811" i="8"/>
  <c r="AI859" i="8"/>
  <c r="AI784" i="8"/>
  <c r="AI856" i="8"/>
  <c r="AI782" i="8"/>
  <c r="AI750" i="8"/>
  <c r="AM750" i="8" s="1"/>
  <c r="AN750" i="8" s="1"/>
  <c r="AI874" i="8"/>
  <c r="AI787" i="8"/>
  <c r="AI722" i="8"/>
  <c r="AI690" i="8"/>
  <c r="AI740" i="8"/>
  <c r="AI723" i="8"/>
  <c r="AI737" i="8"/>
  <c r="AI696" i="8"/>
  <c r="AI664" i="8"/>
  <c r="AM664" i="8" s="1"/>
  <c r="AN664" i="8" s="1"/>
  <c r="AI742" i="8"/>
  <c r="AI705" i="8"/>
  <c r="AI818" i="8"/>
  <c r="AI691" i="8"/>
  <c r="AI687" i="8"/>
  <c r="AI611" i="8"/>
  <c r="AI736" i="8"/>
  <c r="AI707" i="8"/>
  <c r="AI597" i="8"/>
  <c r="AI557" i="8"/>
  <c r="AI624" i="8"/>
  <c r="AI609" i="8"/>
  <c r="AI594" i="8"/>
  <c r="AI555" i="8"/>
  <c r="AI523" i="8"/>
  <c r="AI589" i="8"/>
  <c r="AI662" i="8"/>
  <c r="AI524" i="8"/>
  <c r="AI475" i="8"/>
  <c r="AI574" i="8"/>
  <c r="AI493" i="8"/>
  <c r="AI510" i="8"/>
  <c r="AI532" i="8"/>
  <c r="AI477" i="8"/>
  <c r="AI445" i="8"/>
  <c r="AI548" i="8"/>
  <c r="AI486" i="8"/>
  <c r="AI657" i="8"/>
  <c r="AM657" i="8" s="1"/>
  <c r="AN657" i="8" s="1"/>
  <c r="AI413" i="8"/>
  <c r="AI381" i="8"/>
  <c r="AI349" i="8"/>
  <c r="AM349" i="8" s="1"/>
  <c r="AN349" i="8" s="1"/>
  <c r="AI542" i="8"/>
  <c r="AM542" i="8" s="1"/>
  <c r="AN542" i="8" s="1"/>
  <c r="AI468" i="8"/>
  <c r="AI440" i="8"/>
  <c r="AI416" i="8"/>
  <c r="AI341" i="8"/>
  <c r="AI309" i="8"/>
  <c r="AI415" i="8"/>
  <c r="AI432" i="8"/>
  <c r="AI342" i="8"/>
  <c r="AI428" i="8"/>
  <c r="AI367" i="8"/>
  <c r="AI323" i="8"/>
  <c r="AI291" i="8"/>
  <c r="AI356" i="8"/>
  <c r="AI398" i="8"/>
  <c r="AI242" i="8"/>
  <c r="AI209" i="8"/>
  <c r="AM209" i="8" s="1"/>
  <c r="AN209" i="8" s="1"/>
  <c r="AI281" i="8"/>
  <c r="AI249" i="8"/>
  <c r="AI332" i="8"/>
  <c r="AI231" i="8"/>
  <c r="AI403" i="8"/>
  <c r="AI270" i="8"/>
  <c r="AI196" i="8"/>
  <c r="AI302" i="8"/>
  <c r="AI259" i="8"/>
  <c r="AI509" i="8"/>
  <c r="AI366" i="8"/>
  <c r="AI181" i="8"/>
  <c r="AI625" i="8"/>
  <c r="AI322" i="8"/>
  <c r="AI189" i="8"/>
  <c r="AI233" i="8"/>
  <c r="AM233" i="8" s="1"/>
  <c r="AN233" i="8" s="1"/>
  <c r="AI166" i="8"/>
  <c r="AI141" i="8"/>
  <c r="AI45" i="8"/>
  <c r="AI72" i="8"/>
  <c r="AI232" i="8"/>
  <c r="AI123" i="8"/>
  <c r="AI150" i="8"/>
  <c r="AI109" i="8"/>
  <c r="AM109" i="8" s="1"/>
  <c r="AN109" i="8" s="1"/>
  <c r="AI93" i="8"/>
  <c r="AI64" i="8"/>
  <c r="AI165" i="8"/>
  <c r="AI121" i="8"/>
  <c r="AI23" i="8"/>
  <c r="AI74" i="8"/>
  <c r="AI18" i="8"/>
  <c r="AI24" i="8"/>
  <c r="AI997" i="8"/>
  <c r="AI907" i="8"/>
  <c r="AI865" i="8"/>
  <c r="AI872" i="8"/>
  <c r="AI816" i="8"/>
  <c r="AI827" i="8"/>
  <c r="AI734" i="8"/>
  <c r="AI759" i="8"/>
  <c r="AI713" i="8"/>
  <c r="AI619" i="8"/>
  <c r="AI565" i="8"/>
  <c r="AI563" i="8"/>
  <c r="AI554" i="8"/>
  <c r="AI522" i="8"/>
  <c r="AI421" i="8"/>
  <c r="AI389" i="8"/>
  <c r="AM389" i="8" s="1"/>
  <c r="AN389" i="8" s="1"/>
  <c r="AI459" i="8"/>
  <c r="AI550" i="8"/>
  <c r="AI386" i="8"/>
  <c r="AI424" i="8"/>
  <c r="AI238" i="8"/>
  <c r="AI253" i="8"/>
  <c r="AI558" i="8"/>
  <c r="AM558" i="8" s="1"/>
  <c r="AN558" i="8" s="1"/>
  <c r="AI192" i="8"/>
  <c r="AI197" i="8"/>
  <c r="AI162" i="8"/>
  <c r="AI163" i="8"/>
  <c r="AI153" i="8"/>
  <c r="AI38" i="8"/>
  <c r="AI149" i="8"/>
  <c r="AI75" i="8"/>
  <c r="AI129" i="8"/>
  <c r="AI82" i="8"/>
  <c r="AI22" i="8"/>
  <c r="AI70" i="8"/>
  <c r="AI976" i="8"/>
  <c r="AI926" i="8"/>
  <c r="AI954" i="8"/>
  <c r="AI858" i="8"/>
  <c r="AI804" i="8"/>
  <c r="AM804" i="8" s="1"/>
  <c r="AN804" i="8" s="1"/>
  <c r="AI778" i="8"/>
  <c r="AI718" i="8"/>
  <c r="AI724" i="8"/>
  <c r="AI701" i="8"/>
  <c r="AI607" i="8"/>
  <c r="AI553" i="8"/>
  <c r="AI551" i="8"/>
  <c r="AI518" i="8"/>
  <c r="AI499" i="8"/>
  <c r="AI530" i="8"/>
  <c r="AI377" i="8"/>
  <c r="AI435" i="8"/>
  <c r="AI406" i="8"/>
  <c r="AI354" i="8"/>
  <c r="AI384" i="8"/>
  <c r="AI218" i="8"/>
  <c r="AM218" i="8" s="1"/>
  <c r="AN218" i="8" s="1"/>
  <c r="AI210" i="8"/>
  <c r="AI423" i="8"/>
  <c r="AI419" i="8"/>
  <c r="AI504" i="8"/>
  <c r="AI158" i="8"/>
  <c r="AI252" i="8"/>
  <c r="AI140" i="8"/>
  <c r="AM140" i="8" s="1"/>
  <c r="AN140" i="8" s="1"/>
  <c r="AI264" i="8"/>
  <c r="AI113" i="8"/>
  <c r="AI71" i="8"/>
  <c r="AI128" i="8"/>
  <c r="AI78" i="8"/>
  <c r="AI40" i="8"/>
  <c r="AI971" i="8"/>
  <c r="AI932" i="8"/>
  <c r="AI852" i="8"/>
  <c r="AI875" i="8"/>
  <c r="AI768" i="8"/>
  <c r="AI758" i="8"/>
  <c r="AI698" i="8"/>
  <c r="AI704" i="8"/>
  <c r="AI681" i="8"/>
  <c r="AI587" i="8"/>
  <c r="AI675" i="8"/>
  <c r="AI531" i="8"/>
  <c r="AI483" i="8"/>
  <c r="AI556" i="8"/>
  <c r="AI494" i="8"/>
  <c r="AI357" i="8"/>
  <c r="AI462" i="8"/>
  <c r="AI593" i="8"/>
  <c r="AI331" i="8"/>
  <c r="AI533" i="8"/>
  <c r="AI214" i="8"/>
  <c r="AI358" i="8"/>
  <c r="AI350" i="8"/>
  <c r="AI318" i="8"/>
  <c r="AI376" i="8"/>
  <c r="AI208" i="8"/>
  <c r="AI241" i="8"/>
  <c r="AM241" i="8" s="1"/>
  <c r="AN241" i="8" s="1"/>
  <c r="AI57" i="8"/>
  <c r="AI170" i="8"/>
  <c r="AI111" i="8"/>
  <c r="AI48" i="8"/>
  <c r="AI68" i="8"/>
  <c r="AI58" i="8"/>
  <c r="AI963" i="8"/>
  <c r="AI951" i="8"/>
  <c r="AM951" i="8" s="1"/>
  <c r="AN951" i="8" s="1"/>
  <c r="AI896" i="8"/>
  <c r="AI810" i="8"/>
  <c r="AI824" i="8"/>
  <c r="AI746" i="8"/>
  <c r="AI686" i="8"/>
  <c r="AI692" i="8"/>
  <c r="AI745" i="8"/>
  <c r="AI695" i="8"/>
  <c r="AM695" i="8" s="1"/>
  <c r="AN695" i="8" s="1"/>
  <c r="AI620" i="8"/>
  <c r="AI519" i="8"/>
  <c r="AI471" i="8"/>
  <c r="AI526" i="8"/>
  <c r="AI482" i="8"/>
  <c r="AI474" i="8"/>
  <c r="AI411" i="8"/>
  <c r="AI431" i="8"/>
  <c r="AM431" i="8" s="1"/>
  <c r="AN431" i="8" s="1"/>
  <c r="AI327" i="8"/>
  <c r="AI451" i="8"/>
  <c r="AI407" i="8"/>
  <c r="AI347" i="8"/>
  <c r="AI278" i="8"/>
  <c r="AI285" i="8"/>
  <c r="AI375" i="8"/>
  <c r="AI171" i="8"/>
  <c r="AI225" i="8"/>
  <c r="AI47" i="8"/>
  <c r="AI131" i="8"/>
  <c r="AI107" i="8"/>
  <c r="AI44" i="8"/>
  <c r="AI61" i="8"/>
  <c r="AI56" i="8"/>
  <c r="AI112" i="8"/>
  <c r="AI135" i="8"/>
  <c r="AI986" i="8"/>
  <c r="AI900" i="8"/>
  <c r="AI855" i="8"/>
  <c r="AI861" i="8"/>
  <c r="AI813" i="8"/>
  <c r="AI755" i="8"/>
  <c r="AM755" i="8" s="1"/>
  <c r="AN755" i="8" s="1"/>
  <c r="AI883" i="8"/>
  <c r="AM883" i="8" s="1"/>
  <c r="AN883" i="8" s="1"/>
  <c r="AI672" i="8"/>
  <c r="AI653" i="8"/>
  <c r="AI628" i="8"/>
  <c r="AI630" i="8"/>
  <c r="AI608" i="8"/>
  <c r="AI604" i="8"/>
  <c r="AI485" i="8"/>
  <c r="AI466" i="8"/>
  <c r="AM466" i="8" s="1"/>
  <c r="AN466" i="8" s="1"/>
  <c r="AI562" i="8"/>
  <c r="AI351" i="8"/>
  <c r="AI359" i="8"/>
  <c r="AI319" i="8"/>
  <c r="AI404" i="8"/>
  <c r="AI310" i="8"/>
  <c r="AI320" i="8"/>
  <c r="AM320" i="8" s="1"/>
  <c r="AN320" i="8" s="1"/>
  <c r="AI274" i="8"/>
  <c r="AM274" i="8" s="1"/>
  <c r="AN274" i="8" s="1"/>
  <c r="AI267" i="8"/>
  <c r="AI362" i="8"/>
  <c r="AI399" i="8"/>
  <c r="AI177" i="8"/>
  <c r="AI245" i="8"/>
  <c r="AI130" i="8"/>
  <c r="AI97" i="8"/>
  <c r="AI224" i="8"/>
  <c r="AI39" i="8"/>
  <c r="AI96" i="8"/>
  <c r="AI929" i="8"/>
  <c r="AI927" i="8"/>
  <c r="AI906" i="8"/>
  <c r="AI817" i="8"/>
  <c r="AI781" i="8"/>
  <c r="AI803" i="8"/>
  <c r="AM803" i="8" s="1"/>
  <c r="AN803" i="8" s="1"/>
  <c r="AI739" i="8"/>
  <c r="AI660" i="8"/>
  <c r="AI683" i="8"/>
  <c r="AI649" i="8"/>
  <c r="AI596" i="8"/>
  <c r="AI584" i="8"/>
  <c r="AI566" i="8"/>
  <c r="AI473" i="8"/>
  <c r="AM473" i="8" s="1"/>
  <c r="AN473" i="8" s="1"/>
  <c r="AI578" i="8"/>
  <c r="AI525" i="8"/>
  <c r="AI337" i="8"/>
  <c r="AI338" i="8"/>
  <c r="AI299" i="8"/>
  <c r="AI371" i="8"/>
  <c r="AI294" i="8"/>
  <c r="AI239" i="8"/>
  <c r="AI266" i="8"/>
  <c r="AI263" i="8"/>
  <c r="AI183" i="8"/>
  <c r="AI244" i="8"/>
  <c r="AI168" i="8"/>
  <c r="AI80" i="8"/>
  <c r="AI122" i="8"/>
  <c r="AI95" i="8"/>
  <c r="AM95" i="8" s="1"/>
  <c r="AN95" i="8" s="1"/>
  <c r="AI190" i="8"/>
  <c r="AI29" i="8"/>
  <c r="AI993" i="8"/>
  <c r="AI995" i="8"/>
  <c r="AI878" i="8"/>
  <c r="AI877" i="8"/>
  <c r="AI836" i="8"/>
  <c r="AI761" i="8"/>
  <c r="AM761" i="8" s="1"/>
  <c r="AN761" i="8" s="1"/>
  <c r="AI775" i="8"/>
  <c r="AI733" i="8"/>
  <c r="AI760" i="8"/>
  <c r="AI658" i="8"/>
  <c r="AI616" i="8"/>
  <c r="AI613" i="8"/>
  <c r="AI564" i="8"/>
  <c r="AI506" i="8"/>
  <c r="AM506" i="8" s="1"/>
  <c r="AN506" i="8" s="1"/>
  <c r="AI453" i="8"/>
  <c r="AI426" i="8"/>
  <c r="AI438" i="8"/>
  <c r="AI317" i="8"/>
  <c r="AI496" i="8"/>
  <c r="AI295" i="8"/>
  <c r="AI300" i="8"/>
  <c r="AI277" i="8"/>
  <c r="AI235" i="8"/>
  <c r="AI204" i="8"/>
  <c r="AI255" i="8"/>
  <c r="AI182" i="8"/>
  <c r="AI207" i="8"/>
  <c r="AI308" i="8"/>
  <c r="AI76" i="8"/>
  <c r="AI237" i="8"/>
  <c r="AI91" i="8"/>
  <c r="AI151" i="8"/>
  <c r="AI328" i="8"/>
  <c r="AI999" i="8"/>
  <c r="AI969" i="8"/>
  <c r="AI909" i="8"/>
  <c r="AI846" i="8"/>
  <c r="AI892" i="8"/>
  <c r="AM892" i="8" s="1"/>
  <c r="AN892" i="8" s="1"/>
  <c r="AI830" i="8"/>
  <c r="AI763" i="8"/>
  <c r="AI719" i="8"/>
  <c r="AI732" i="8"/>
  <c r="AI667" i="8"/>
  <c r="AI585" i="8"/>
  <c r="AI583" i="8"/>
  <c r="AI636" i="8"/>
  <c r="AI673" i="8"/>
  <c r="AI441" i="8"/>
  <c r="AI409" i="8"/>
  <c r="AI450" i="8"/>
  <c r="AI305" i="8"/>
  <c r="AI427" i="8"/>
  <c r="AI287" i="8"/>
  <c r="AI284" i="8"/>
  <c r="AI257" i="8"/>
  <c r="AI227" i="8"/>
  <c r="AI200" i="8"/>
  <c r="AI201" i="8"/>
  <c r="AI280" i="8"/>
  <c r="AI194" i="8"/>
  <c r="AI240" i="8"/>
  <c r="AI69" i="8"/>
  <c r="AI154" i="8"/>
  <c r="AI89" i="8"/>
  <c r="AI145" i="8"/>
  <c r="AI229" i="8"/>
  <c r="AI27" i="8"/>
  <c r="AI17" i="8"/>
  <c r="AI106" i="8"/>
  <c r="AI16" i="8"/>
  <c r="AM16" i="8" s="1"/>
  <c r="AN16" i="8" s="1"/>
  <c r="AI60" i="8"/>
  <c r="AI100" i="8"/>
  <c r="AI216" i="8"/>
  <c r="AI21" i="8"/>
  <c r="AI160" i="8"/>
  <c r="AI63" i="8"/>
  <c r="AI13" i="8"/>
  <c r="AI90" i="8"/>
  <c r="AM90" i="8" s="1"/>
  <c r="AN90" i="8" s="1"/>
  <c r="AI14" i="8"/>
  <c r="AI127" i="8"/>
  <c r="AI12" i="8"/>
  <c r="AI26" i="8"/>
  <c r="AI67" i="8"/>
  <c r="AI248" i="8"/>
  <c r="AA21" i="3"/>
  <c r="AC21" i="3"/>
  <c r="AE21" i="3"/>
  <c r="C21" i="3"/>
  <c r="AD21" i="3"/>
  <c r="AB21" i="3"/>
  <c r="AB17" i="3"/>
  <c r="C17" i="3"/>
  <c r="AD17" i="3"/>
  <c r="AB39" i="3"/>
  <c r="AA39" i="3"/>
  <c r="C42" i="3"/>
  <c r="AC17" i="3"/>
  <c r="AD42" i="3"/>
  <c r="AA43" i="3"/>
  <c r="Z33" i="3"/>
  <c r="AD25" i="3"/>
  <c r="AC24" i="3"/>
  <c r="AD19" i="3"/>
  <c r="R30" i="7"/>
  <c r="T24" i="4"/>
  <c r="X24" i="4" s="1"/>
  <c r="M15" i="7"/>
  <c r="R23" i="3" s="1"/>
  <c r="AA23" i="3" s="1"/>
  <c r="L19" i="7"/>
  <c r="Q27" i="3" s="1"/>
  <c r="Z28" i="4"/>
  <c r="L27" i="7"/>
  <c r="Q35" i="3" s="1"/>
  <c r="Z36" i="4"/>
  <c r="AA37" i="3"/>
  <c r="AB37" i="3"/>
  <c r="C37" i="3"/>
  <c r="AE37" i="3"/>
  <c r="AC37" i="3"/>
  <c r="AC23" i="3"/>
  <c r="C23" i="3"/>
  <c r="AE23" i="3"/>
  <c r="AD23" i="3"/>
  <c r="L10" i="7"/>
  <c r="Q18" i="3" s="1"/>
  <c r="Z19" i="4"/>
  <c r="AJ106" i="8"/>
  <c r="AI84" i="8"/>
  <c r="AJ143" i="8"/>
  <c r="AJ99" i="8"/>
  <c r="AJ259" i="8"/>
  <c r="AJ276" i="8"/>
  <c r="AJ184" i="8"/>
  <c r="AJ210" i="8"/>
  <c r="AJ352" i="8"/>
  <c r="AJ580" i="8"/>
  <c r="AJ597" i="8"/>
  <c r="AJ537" i="8"/>
  <c r="AJ579" i="8"/>
  <c r="AJ693" i="8"/>
  <c r="AJ750" i="8"/>
  <c r="AJ803" i="8"/>
  <c r="AJ869" i="8"/>
  <c r="AJ937" i="8"/>
  <c r="AJ945" i="8"/>
  <c r="AG14" i="8"/>
  <c r="AE17" i="3"/>
  <c r="AA27" i="3"/>
  <c r="AE25" i="3"/>
  <c r="AE19" i="3"/>
  <c r="Z26" i="4"/>
  <c r="L17" i="7"/>
  <c r="Q25" i="3" s="1"/>
  <c r="L14" i="7"/>
  <c r="Q22" i="3" s="1"/>
  <c r="Z23" i="4"/>
  <c r="Z18" i="3"/>
  <c r="AB30" i="3"/>
  <c r="AE30" i="3"/>
  <c r="C30" i="3"/>
  <c r="AD30" i="3"/>
  <c r="Z30" i="3"/>
  <c r="AA30" i="3"/>
  <c r="AJ160" i="8"/>
  <c r="AI54" i="8"/>
  <c r="AG44" i="8"/>
  <c r="AL27" i="8"/>
  <c r="AG20" i="8"/>
  <c r="AG29" i="8"/>
  <c r="AG15" i="8"/>
  <c r="AJ155" i="8"/>
  <c r="AJ105" i="8"/>
  <c r="AM105" i="8" s="1"/>
  <c r="AN105" i="8" s="1"/>
  <c r="AJ267" i="8"/>
  <c r="AJ290" i="8"/>
  <c r="AJ188" i="8"/>
  <c r="AJ249" i="8"/>
  <c r="AJ371" i="8"/>
  <c r="AJ616" i="8"/>
  <c r="AJ447" i="8"/>
  <c r="AJ560" i="8"/>
  <c r="AJ583" i="8"/>
  <c r="AJ660" i="8"/>
  <c r="AJ752" i="8"/>
  <c r="AJ883" i="8"/>
  <c r="AJ870" i="8"/>
  <c r="AJ852" i="8"/>
  <c r="AJ968" i="8"/>
  <c r="AJ27" i="8"/>
  <c r="AJ156" i="8"/>
  <c r="AJ154" i="8"/>
  <c r="AJ268" i="8"/>
  <c r="AJ213" i="8"/>
  <c r="AJ270" i="8"/>
  <c r="AJ321" i="8"/>
  <c r="AJ436" i="8"/>
  <c r="AJ494" i="8"/>
  <c r="AJ470" i="8"/>
  <c r="AJ557" i="8"/>
  <c r="AJ534" i="8"/>
  <c r="AJ633" i="8"/>
  <c r="AJ711" i="8"/>
  <c r="AJ794" i="8"/>
  <c r="AJ841" i="8"/>
  <c r="AJ934" i="8"/>
  <c r="AJ944" i="8"/>
  <c r="AM944" i="8" s="1"/>
  <c r="AN944" i="8" s="1"/>
  <c r="AJ169" i="8"/>
  <c r="AJ167" i="8"/>
  <c r="AJ159" i="8"/>
  <c r="AJ217" i="8"/>
  <c r="AJ278" i="8"/>
  <c r="AJ324" i="8"/>
  <c r="AJ440" i="8"/>
  <c r="AJ399" i="8"/>
  <c r="AM399" i="8" s="1"/>
  <c r="AN399" i="8" s="1"/>
  <c r="AJ474" i="8"/>
  <c r="AJ623" i="8"/>
  <c r="AJ538" i="8"/>
  <c r="AJ637" i="8"/>
  <c r="AM637" i="8" s="1"/>
  <c r="AN637" i="8" s="1"/>
  <c r="AJ723" i="8"/>
  <c r="AJ821" i="8"/>
  <c r="AJ859" i="8"/>
  <c r="AJ947" i="8"/>
  <c r="AJ960" i="8"/>
  <c r="AJ67" i="8"/>
  <c r="AJ128" i="8"/>
  <c r="AJ146" i="8"/>
  <c r="AM146" i="8" s="1"/>
  <c r="AN146" i="8" s="1"/>
  <c r="AJ302" i="8"/>
  <c r="AJ307" i="8"/>
  <c r="AJ477" i="8"/>
  <c r="AJ416" i="8"/>
  <c r="AJ414" i="8"/>
  <c r="AJ553" i="8"/>
  <c r="AJ565" i="8"/>
  <c r="AJ617" i="8"/>
  <c r="AJ586" i="8"/>
  <c r="AJ702" i="8"/>
  <c r="AJ739" i="8"/>
  <c r="AJ854" i="8"/>
  <c r="AJ877" i="8"/>
  <c r="AJ927" i="8"/>
  <c r="AJ991" i="8"/>
  <c r="AB23" i="3"/>
  <c r="AD27" i="3"/>
  <c r="Z24" i="3"/>
  <c r="AC26" i="3"/>
  <c r="Z27" i="3"/>
  <c r="Z25" i="3"/>
  <c r="AC18" i="3"/>
  <c r="Z26" i="3"/>
  <c r="G78" i="7"/>
  <c r="K17" i="2" s="1"/>
  <c r="V5" i="8"/>
  <c r="L9" i="7"/>
  <c r="Q17" i="3" s="1"/>
  <c r="Z18" i="4"/>
  <c r="AB38" i="3"/>
  <c r="C38" i="3"/>
  <c r="AE38" i="3"/>
  <c r="AC38" i="3"/>
  <c r="AA41" i="3"/>
  <c r="C41" i="3"/>
  <c r="Z41" i="3"/>
  <c r="Z28" i="3"/>
  <c r="C28" i="3"/>
  <c r="AD28" i="3"/>
  <c r="AE28" i="3"/>
  <c r="AA28" i="3"/>
  <c r="AC28" i="3"/>
  <c r="Z44" i="3"/>
  <c r="AD44" i="3"/>
  <c r="AE44" i="3"/>
  <c r="AC44" i="3"/>
  <c r="C44" i="3"/>
  <c r="AB44" i="3"/>
  <c r="AA44" i="3"/>
  <c r="AH156" i="8"/>
  <c r="AH20" i="8"/>
  <c r="AH11" i="8"/>
  <c r="AH9" i="8"/>
  <c r="AH126" i="8"/>
  <c r="AH46" i="8"/>
  <c r="AH43" i="8"/>
  <c r="AH8" i="8"/>
  <c r="AH23" i="8"/>
  <c r="AH134" i="8"/>
  <c r="AH35" i="8"/>
  <c r="AH49" i="8"/>
  <c r="AH513" i="8"/>
  <c r="AH65" i="8"/>
  <c r="AH19" i="8"/>
  <c r="AH10" i="8"/>
  <c r="AH58" i="8"/>
  <c r="AH37" i="8"/>
  <c r="AH32" i="8"/>
  <c r="AH163" i="8"/>
  <c r="AH40" i="8"/>
  <c r="AH70" i="8"/>
  <c r="AH168" i="8"/>
  <c r="AH18" i="8"/>
  <c r="AH27" i="8"/>
  <c r="AH12" i="8"/>
  <c r="AH17" i="8"/>
  <c r="AH39" i="8"/>
  <c r="AM39" i="8" s="1"/>
  <c r="AN39" i="8" s="1"/>
  <c r="AH74" i="8"/>
  <c r="AH78" i="8"/>
  <c r="AH63" i="8"/>
  <c r="AH51" i="8"/>
  <c r="AH82" i="8"/>
  <c r="AH1006" i="8"/>
  <c r="AH988" i="8"/>
  <c r="AM988" i="8" s="1"/>
  <c r="AN988" i="8" s="1"/>
  <c r="AH963" i="8"/>
  <c r="AH958" i="8"/>
  <c r="AH994" i="8"/>
  <c r="AH943" i="8"/>
  <c r="AH945" i="8"/>
  <c r="AH930" i="8"/>
  <c r="AH918" i="8"/>
  <c r="AH905" i="8"/>
  <c r="AH953" i="8"/>
  <c r="AH867" i="8"/>
  <c r="AH909" i="8"/>
  <c r="AH849" i="8"/>
  <c r="AH852" i="8"/>
  <c r="AH887" i="8"/>
  <c r="AH861" i="8"/>
  <c r="AH799" i="8"/>
  <c r="AH931" i="8"/>
  <c r="AM931" i="8" s="1"/>
  <c r="AN931" i="8" s="1"/>
  <c r="AH898" i="8"/>
  <c r="AH823" i="8"/>
  <c r="AH814" i="8"/>
  <c r="AH805" i="8"/>
  <c r="AH772" i="8"/>
  <c r="AH795" i="8"/>
  <c r="AH781" i="8"/>
  <c r="AM781" i="8" s="1"/>
  <c r="AN781" i="8" s="1"/>
  <c r="AH830" i="8"/>
  <c r="AH833" i="8"/>
  <c r="AH759" i="8"/>
  <c r="AH792" i="8"/>
  <c r="AH758" i="8"/>
  <c r="AH753" i="8"/>
  <c r="AH714" i="8"/>
  <c r="AH682" i="8"/>
  <c r="AH729" i="8"/>
  <c r="AH727" i="8"/>
  <c r="AH763" i="8"/>
  <c r="AH677" i="8"/>
  <c r="AH688" i="8"/>
  <c r="AH766" i="8"/>
  <c r="AH655" i="8"/>
  <c r="AH695" i="8"/>
  <c r="AH658" i="8"/>
  <c r="AH661" i="8"/>
  <c r="AH650" i="8"/>
  <c r="AH593" i="8"/>
  <c r="AH585" i="8"/>
  <c r="AH553" i="8"/>
  <c r="AH521" i="8"/>
  <c r="AH586" i="8"/>
  <c r="AH554" i="8"/>
  <c r="AH522" i="8"/>
  <c r="AH717" i="8"/>
  <c r="AH663" i="8"/>
  <c r="AH587" i="8"/>
  <c r="AH622" i="8"/>
  <c r="AH508" i="8"/>
  <c r="AH579" i="8"/>
  <c r="AH512" i="8"/>
  <c r="AH544" i="8"/>
  <c r="AH572" i="8"/>
  <c r="AH496" i="8"/>
  <c r="AH488" i="8"/>
  <c r="AH437" i="8"/>
  <c r="AH452" i="8"/>
  <c r="AH486" i="8"/>
  <c r="AH551" i="8"/>
  <c r="AH431" i="8"/>
  <c r="AH477" i="8"/>
  <c r="AH360" i="8"/>
  <c r="AH411" i="8"/>
  <c r="AH351" i="8"/>
  <c r="AH527" i="8"/>
  <c r="AH357" i="8"/>
  <c r="AH438" i="8"/>
  <c r="AH470" i="8"/>
  <c r="AH382" i="8"/>
  <c r="AH395" i="8"/>
  <c r="AH421" i="8"/>
  <c r="AH469" i="8"/>
  <c r="AH328" i="8"/>
  <c r="AH272" i="8"/>
  <c r="AH202" i="8"/>
  <c r="AH336" i="8"/>
  <c r="AH242" i="8"/>
  <c r="AH209" i="8"/>
  <c r="AH294" i="8"/>
  <c r="AH253" i="8"/>
  <c r="AH183" i="8"/>
  <c r="AH338" i="8"/>
  <c r="AH243" i="8"/>
  <c r="AH211" i="8"/>
  <c r="AH292" i="8"/>
  <c r="AH220" i="8"/>
  <c r="AH373" i="8"/>
  <c r="AH287" i="8"/>
  <c r="AH274" i="8"/>
  <c r="AH314" i="8"/>
  <c r="AH237" i="8"/>
  <c r="AH303" i="8"/>
  <c r="AH151" i="8"/>
  <c r="AH133" i="8"/>
  <c r="AH200" i="8"/>
  <c r="AH207" i="8"/>
  <c r="AH254" i="8"/>
  <c r="AH177" i="8"/>
  <c r="AH112" i="8"/>
  <c r="AH96" i="8"/>
  <c r="AH77" i="8"/>
  <c r="AH132" i="8"/>
  <c r="AH182" i="8"/>
  <c r="AH52" i="8"/>
  <c r="AH146" i="8"/>
  <c r="AH423" i="8"/>
  <c r="AH115" i="8"/>
  <c r="AH99" i="8"/>
  <c r="AH79" i="8"/>
  <c r="AH26" i="8"/>
  <c r="AH61" i="8"/>
  <c r="AH998" i="8"/>
  <c r="AH980" i="8"/>
  <c r="AH955" i="8"/>
  <c r="AH962" i="8"/>
  <c r="AH993" i="8"/>
  <c r="AH940" i="8"/>
  <c r="AH928" i="8"/>
  <c r="AH923" i="8"/>
  <c r="AH910" i="8"/>
  <c r="AM910" i="8" s="1"/>
  <c r="AN910" i="8" s="1"/>
  <c r="AH897" i="8"/>
  <c r="AH942" i="8"/>
  <c r="AH859" i="8"/>
  <c r="AM859" i="8" s="1"/>
  <c r="AN859" i="8" s="1"/>
  <c r="AH901" i="8"/>
  <c r="AH841" i="8"/>
  <c r="AH975" i="8"/>
  <c r="AH884" i="8"/>
  <c r="AH845" i="8"/>
  <c r="AH914" i="8"/>
  <c r="AH824" i="8"/>
  <c r="AH858" i="8"/>
  <c r="AH812" i="8"/>
  <c r="AH872" i="8"/>
  <c r="AH800" i="8"/>
  <c r="AH768" i="8"/>
  <c r="AH786" i="8"/>
  <c r="AH777" i="8"/>
  <c r="AH821" i="8"/>
  <c r="AH818" i="8"/>
  <c r="AM818" i="8" s="1"/>
  <c r="AN818" i="8" s="1"/>
  <c r="AH750" i="8"/>
  <c r="AH779" i="8"/>
  <c r="AH751" i="8"/>
  <c r="AH742" i="8"/>
  <c r="AH710" i="8"/>
  <c r="AH678" i="8"/>
  <c r="AH889" i="8"/>
  <c r="AM889" i="8" s="1"/>
  <c r="AN889" i="8" s="1"/>
  <c r="AH723" i="8"/>
  <c r="AH736" i="8"/>
  <c r="AH668" i="8"/>
  <c r="AH680" i="8"/>
  <c r="AH747" i="8"/>
  <c r="AH644" i="8"/>
  <c r="AH687" i="8"/>
  <c r="AH652" i="8"/>
  <c r="AM652" i="8" s="1"/>
  <c r="AN652" i="8" s="1"/>
  <c r="AH646" i="8"/>
  <c r="AH645" i="8"/>
  <c r="AH716" i="8"/>
  <c r="AH581" i="8"/>
  <c r="AH549" i="8"/>
  <c r="AH649" i="8"/>
  <c r="AH582" i="8"/>
  <c r="AH550" i="8"/>
  <c r="AH518" i="8"/>
  <c r="AH681" i="8"/>
  <c r="AH657" i="8"/>
  <c r="AH637" i="8"/>
  <c r="AH613" i="8"/>
  <c r="AH491" i="8"/>
  <c r="AH576" i="8"/>
  <c r="AH495" i="8"/>
  <c r="AH503" i="8"/>
  <c r="AH567" i="8"/>
  <c r="AH519" i="8"/>
  <c r="AH485" i="8"/>
  <c r="AH435" i="8"/>
  <c r="AH441" i="8"/>
  <c r="AH459" i="8"/>
  <c r="AH456" i="8"/>
  <c r="AH430" i="8"/>
  <c r="AH990" i="8"/>
  <c r="AH997" i="8"/>
  <c r="AH970" i="8"/>
  <c r="AH984" i="8"/>
  <c r="AH964" i="8"/>
  <c r="AH936" i="8"/>
  <c r="AH902" i="8"/>
  <c r="AH924" i="8"/>
  <c r="AH883" i="8"/>
  <c r="AH888" i="8"/>
  <c r="AH895" i="8"/>
  <c r="AH896" i="8"/>
  <c r="AM896" i="8" s="1"/>
  <c r="AN896" i="8" s="1"/>
  <c r="AH836" i="8"/>
  <c r="AH848" i="8"/>
  <c r="AH927" i="8"/>
  <c r="AM927" i="8" s="1"/>
  <c r="AN927" i="8" s="1"/>
  <c r="AH894" i="8"/>
  <c r="AH850" i="8"/>
  <c r="AH780" i="8"/>
  <c r="AH882" i="8"/>
  <c r="AH765" i="8"/>
  <c r="AH866" i="8"/>
  <c r="AH748" i="8"/>
  <c r="AH827" i="8"/>
  <c r="AH809" i="8"/>
  <c r="AH706" i="8"/>
  <c r="AH666" i="8"/>
  <c r="AH738" i="8"/>
  <c r="AH728" i="8"/>
  <c r="AH749" i="8"/>
  <c r="AM749" i="8" s="1"/>
  <c r="AN749" i="8" s="1"/>
  <c r="AH669" i="8"/>
  <c r="AH642" i="8"/>
  <c r="AH675" i="8"/>
  <c r="AH720" i="8"/>
  <c r="AH634" i="8"/>
  <c r="AH616" i="8"/>
  <c r="AH561" i="8"/>
  <c r="AH638" i="8"/>
  <c r="AH570" i="8"/>
  <c r="AH530" i="8"/>
  <c r="AH623" i="8"/>
  <c r="AH619" i="8"/>
  <c r="AH684" i="8"/>
  <c r="AH487" i="8"/>
  <c r="AH563" i="8"/>
  <c r="AH603" i="8"/>
  <c r="AH564" i="8"/>
  <c r="AH461" i="8"/>
  <c r="AH454" i="8"/>
  <c r="AM454" i="8" s="1"/>
  <c r="AN454" i="8" s="1"/>
  <c r="AH608" i="8"/>
  <c r="AH443" i="8"/>
  <c r="AH462" i="8"/>
  <c r="AH418" i="8"/>
  <c r="AH347" i="8"/>
  <c r="AH385" i="8"/>
  <c r="AH333" i="8"/>
  <c r="AH387" i="8"/>
  <c r="AH450" i="8"/>
  <c r="AH528" i="8"/>
  <c r="AH376" i="8"/>
  <c r="AH380" i="8"/>
  <c r="AH342" i="8"/>
  <c r="AH361" i="8"/>
  <c r="AH290" i="8"/>
  <c r="AH248" i="8"/>
  <c r="AH359" i="8"/>
  <c r="AH238" i="8"/>
  <c r="AH335" i="8"/>
  <c r="AH273" i="8"/>
  <c r="AH199" i="8"/>
  <c r="AH492" i="8"/>
  <c r="AH288" i="8"/>
  <c r="AH215" i="8"/>
  <c r="AM215" i="8" s="1"/>
  <c r="AN215" i="8" s="1"/>
  <c r="AH245" i="8"/>
  <c r="AH212" i="8"/>
  <c r="AH323" i="8"/>
  <c r="AH275" i="8"/>
  <c r="AH160" i="8"/>
  <c r="AH255" i="8"/>
  <c r="AH346" i="8"/>
  <c r="AH147" i="8"/>
  <c r="AH129" i="8"/>
  <c r="AH184" i="8"/>
  <c r="AH270" i="8"/>
  <c r="AH225" i="8"/>
  <c r="AH116" i="8"/>
  <c r="AH98" i="8"/>
  <c r="AH73" i="8"/>
  <c r="AH57" i="8"/>
  <c r="AH80" i="8"/>
  <c r="AH28" i="8"/>
  <c r="AH59" i="8"/>
  <c r="AH119" i="8"/>
  <c r="AH101" i="8"/>
  <c r="AM101" i="8" s="1"/>
  <c r="AN101" i="8" s="1"/>
  <c r="AH75" i="8"/>
  <c r="AH982" i="8"/>
  <c r="AH1000" i="8"/>
  <c r="AM1000" i="8" s="1"/>
  <c r="AN1000" i="8" s="1"/>
  <c r="AH966" i="8"/>
  <c r="AH934" i="8"/>
  <c r="AH960" i="8"/>
  <c r="AH933" i="8"/>
  <c r="AH977" i="8"/>
  <c r="AH916" i="8"/>
  <c r="AH875" i="8"/>
  <c r="AH885" i="8"/>
  <c r="AM885" i="8" s="1"/>
  <c r="AN885" i="8" s="1"/>
  <c r="AH876" i="8"/>
  <c r="AH890" i="8"/>
  <c r="AH828" i="8"/>
  <c r="AH846" i="8"/>
  <c r="AH906" i="8"/>
  <c r="AH869" i="8"/>
  <c r="AH832" i="8"/>
  <c r="AH776" i="8"/>
  <c r="AH871" i="8"/>
  <c r="AH761" i="8"/>
  <c r="AH847" i="8"/>
  <c r="AH743" i="8"/>
  <c r="AH778" i="8"/>
  <c r="AH783" i="8"/>
  <c r="AH702" i="8"/>
  <c r="AM702" i="8" s="1"/>
  <c r="AN702" i="8" s="1"/>
  <c r="AH662" i="8"/>
  <c r="AH733" i="8"/>
  <c r="AH732" i="8"/>
  <c r="AH713" i="8"/>
  <c r="AH664" i="8"/>
  <c r="AH640" i="8"/>
  <c r="AH704" i="8"/>
  <c r="AH697" i="8"/>
  <c r="AH648" i="8"/>
  <c r="AM648" i="8" s="1"/>
  <c r="AN648" i="8" s="1"/>
  <c r="AH610" i="8"/>
  <c r="AH557" i="8"/>
  <c r="AH629" i="8"/>
  <c r="AH566" i="8"/>
  <c r="AH526" i="8"/>
  <c r="AH611" i="8"/>
  <c r="AH617" i="8"/>
  <c r="AH639" i="8"/>
  <c r="AM639" i="8" s="1"/>
  <c r="AN639" i="8" s="1"/>
  <c r="AH483" i="8"/>
  <c r="AH560" i="8"/>
  <c r="AH547" i="8"/>
  <c r="AH559" i="8"/>
  <c r="AH654" i="8"/>
  <c r="AH448" i="8"/>
  <c r="AH531" i="8"/>
  <c r="AH440" i="8"/>
  <c r="AH442" i="8"/>
  <c r="AH412" i="8"/>
  <c r="AH556" i="8"/>
  <c r="AH383" i="8"/>
  <c r="AH329" i="8"/>
  <c r="AH374" i="8"/>
  <c r="AH447" i="8"/>
  <c r="AM447" i="8" s="1"/>
  <c r="AN447" i="8" s="1"/>
  <c r="AH463" i="8"/>
  <c r="AH365" i="8"/>
  <c r="AH378" i="8"/>
  <c r="AH334" i="8"/>
  <c r="AH476" i="8"/>
  <c r="AH280" i="8"/>
  <c r="AH208" i="8"/>
  <c r="AH327" i="8"/>
  <c r="AH234" i="8"/>
  <c r="AM234" i="8" s="1"/>
  <c r="AN234" i="8" s="1"/>
  <c r="AH330" i="8"/>
  <c r="AH269" i="8"/>
  <c r="AH195" i="8"/>
  <c r="AH436" i="8"/>
  <c r="AH286" i="8"/>
  <c r="AH464" i="8"/>
  <c r="AH244" i="8"/>
  <c r="AH419" i="8"/>
  <c r="AH318" i="8"/>
  <c r="AH403" i="8"/>
  <c r="AH319" i="8"/>
  <c r="AH250" i="8"/>
  <c r="AH301" i="8"/>
  <c r="AH145" i="8"/>
  <c r="AH127" i="8"/>
  <c r="AH174" i="8"/>
  <c r="AH267" i="8"/>
  <c r="AH217" i="8"/>
  <c r="AH114" i="8"/>
  <c r="AH94" i="8"/>
  <c r="AH67" i="8"/>
  <c r="AH47" i="8"/>
  <c r="AH76" i="8"/>
  <c r="AH201" i="8"/>
  <c r="AH55" i="8"/>
  <c r="AH117" i="8"/>
  <c r="AH97" i="8"/>
  <c r="AH71" i="8"/>
  <c r="AH159" i="8"/>
  <c r="AM159" i="8" s="1"/>
  <c r="AN159" i="8" s="1"/>
  <c r="AH1003" i="8"/>
  <c r="AH1001" i="8"/>
  <c r="AH986" i="8"/>
  <c r="AH951" i="8"/>
  <c r="AH949" i="8"/>
  <c r="AH950" i="8"/>
  <c r="AH907" i="8"/>
  <c r="AH932" i="8"/>
  <c r="AH954" i="8"/>
  <c r="AH878" i="8"/>
  <c r="AH873" i="8"/>
  <c r="AH860" i="8"/>
  <c r="AH939" i="8"/>
  <c r="AH811" i="8"/>
  <c r="AH831" i="8"/>
  <c r="AH837" i="8"/>
  <c r="AH835" i="8"/>
  <c r="AH842" i="8"/>
  <c r="AM842" i="8" s="1"/>
  <c r="AN842" i="8" s="1"/>
  <c r="AH760" i="8"/>
  <c r="AH813" i="8"/>
  <c r="AH856" i="8"/>
  <c r="AH797" i="8"/>
  <c r="AH735" i="8"/>
  <c r="AH775" i="8"/>
  <c r="AH756" i="8"/>
  <c r="AH694" i="8"/>
  <c r="AM694" i="8" s="1"/>
  <c r="AN694" i="8" s="1"/>
  <c r="AH740" i="8"/>
  <c r="AH715" i="8"/>
  <c r="AH701" i="8"/>
  <c r="AH696" i="8"/>
  <c r="AH724" i="8"/>
  <c r="AH632" i="8"/>
  <c r="AH659" i="8"/>
  <c r="AH630" i="8"/>
  <c r="AH612" i="8"/>
  <c r="AH597" i="8"/>
  <c r="AH541" i="8"/>
  <c r="AH607" i="8"/>
  <c r="AH558" i="8"/>
  <c r="AH510" i="8"/>
  <c r="AH596" i="8"/>
  <c r="AH598" i="8"/>
  <c r="AH588" i="8"/>
  <c r="AH475" i="8"/>
  <c r="AH552" i="8"/>
  <c r="AH602" i="8"/>
  <c r="AH536" i="8"/>
  <c r="AH499" i="8"/>
  <c r="AH416" i="8"/>
  <c r="AH497" i="8"/>
  <c r="AM497" i="8" s="1"/>
  <c r="AN497" i="8" s="1"/>
  <c r="AH434" i="8"/>
  <c r="AH417" i="8"/>
  <c r="AH392" i="8"/>
  <c r="AH481" i="8"/>
  <c r="AH364" i="8"/>
  <c r="AM364" i="8" s="1"/>
  <c r="AN364" i="8" s="1"/>
  <c r="AH665" i="8"/>
  <c r="AH355" i="8"/>
  <c r="AH414" i="8"/>
  <c r="AH433" i="8"/>
  <c r="AM433" i="8" s="1"/>
  <c r="AN433" i="8" s="1"/>
  <c r="AH350" i="8"/>
  <c r="AH358" i="8"/>
  <c r="AH535" i="8"/>
  <c r="AH348" i="8"/>
  <c r="AH268" i="8"/>
  <c r="AH194" i="8"/>
  <c r="AH316" i="8"/>
  <c r="AM316" i="8" s="1"/>
  <c r="AN316" i="8" s="1"/>
  <c r="AH226" i="8"/>
  <c r="AH315" i="8"/>
  <c r="AH261" i="8"/>
  <c r="AH187" i="8"/>
  <c r="AH332" i="8"/>
  <c r="AM332" i="8" s="1"/>
  <c r="AN332" i="8" s="1"/>
  <c r="AH235" i="8"/>
  <c r="AH356" i="8"/>
  <c r="AH236" i="8"/>
  <c r="AH398" i="8"/>
  <c r="AM398" i="8" s="1"/>
  <c r="AN398" i="8" s="1"/>
  <c r="AH302" i="8"/>
  <c r="AH282" i="8"/>
  <c r="AH296" i="8"/>
  <c r="AH221" i="8"/>
  <c r="AH278" i="8"/>
  <c r="AH141" i="8"/>
  <c r="AH123" i="8"/>
  <c r="AM123" i="8" s="1"/>
  <c r="AN123" i="8" s="1"/>
  <c r="AH420" i="8"/>
  <c r="AH259" i="8"/>
  <c r="AH390" i="8"/>
  <c r="AH108" i="8"/>
  <c r="AH90" i="8"/>
  <c r="AH54" i="8"/>
  <c r="AH33" i="8"/>
  <c r="AH69" i="8"/>
  <c r="AH166" i="8"/>
  <c r="AH206" i="8"/>
  <c r="AH111" i="8"/>
  <c r="AH93" i="8"/>
  <c r="AH48" i="8"/>
  <c r="AH136" i="8"/>
  <c r="AH995" i="8"/>
  <c r="AH1004" i="8"/>
  <c r="AH1002" i="8"/>
  <c r="AH946" i="8"/>
  <c r="AH965" i="8"/>
  <c r="AH920" i="8"/>
  <c r="AH899" i="8"/>
  <c r="AH921" i="8"/>
  <c r="AH937" i="8"/>
  <c r="AH870" i="8"/>
  <c r="AH865" i="8"/>
  <c r="AH973" i="8"/>
  <c r="AH925" i="8"/>
  <c r="AH807" i="8"/>
  <c r="AH815" i="8"/>
  <c r="AH825" i="8"/>
  <c r="AH834" i="8"/>
  <c r="AH798" i="8"/>
  <c r="AH919" i="8"/>
  <c r="AH790" i="8"/>
  <c r="AH819" i="8"/>
  <c r="AH789" i="8"/>
  <c r="AH731" i="8"/>
  <c r="AH745" i="8"/>
  <c r="AH734" i="8"/>
  <c r="AH690" i="8"/>
  <c r="AM690" i="8" s="1"/>
  <c r="AN690" i="8" s="1"/>
  <c r="AH782" i="8"/>
  <c r="AM782" i="8" s="1"/>
  <c r="AN782" i="8" s="1"/>
  <c r="AH711" i="8"/>
  <c r="AH693" i="8"/>
  <c r="AH705" i="8"/>
  <c r="AH709" i="8"/>
  <c r="AH628" i="8"/>
  <c r="AH633" i="8"/>
  <c r="AH968" i="8"/>
  <c r="AM968" i="8" s="1"/>
  <c r="AN968" i="8" s="1"/>
  <c r="AH606" i="8"/>
  <c r="AH577" i="8"/>
  <c r="AH537" i="8"/>
  <c r="AH605" i="8"/>
  <c r="AH546" i="8"/>
  <c r="AH506" i="8"/>
  <c r="AH590" i="8"/>
  <c r="AH614" i="8"/>
  <c r="AH543" i="8"/>
  <c r="AM543" i="8" s="1"/>
  <c r="AN543" i="8" s="1"/>
  <c r="AH621" i="8"/>
  <c r="AH493" i="8"/>
  <c r="AH594" i="8"/>
  <c r="AH511" i="8"/>
  <c r="AH473" i="8"/>
  <c r="AH615" i="8"/>
  <c r="AH653" i="8"/>
  <c r="AH451" i="8"/>
  <c r="AH410" i="8"/>
  <c r="AH381" i="8"/>
  <c r="AH480" i="8"/>
  <c r="AH353" i="8"/>
  <c r="AH415" i="8"/>
  <c r="AH532" i="8"/>
  <c r="AH405" i="8"/>
  <c r="AH428" i="8"/>
  <c r="AH429" i="8"/>
  <c r="AH352" i="8"/>
  <c r="AH484" i="8"/>
  <c r="AH322" i="8"/>
  <c r="AH264" i="8"/>
  <c r="AH190" i="8"/>
  <c r="AH305" i="8"/>
  <c r="AH222" i="8"/>
  <c r="AH310" i="8"/>
  <c r="AH257" i="8"/>
  <c r="AH179" i="8"/>
  <c r="AH320" i="8"/>
  <c r="AH231" i="8"/>
  <c r="AH339" i="8"/>
  <c r="AH232" i="8"/>
  <c r="AH384" i="8"/>
  <c r="AH291" i="8"/>
  <c r="AH193" i="8"/>
  <c r="AH271" i="8"/>
  <c r="AH213" i="8"/>
  <c r="AH247" i="8"/>
  <c r="AM247" i="8" s="1"/>
  <c r="AN247" i="8" s="1"/>
  <c r="AH139" i="8"/>
  <c r="AH121" i="8"/>
  <c r="AH331" i="8"/>
  <c r="AH251" i="8"/>
  <c r="AH181" i="8"/>
  <c r="AH106" i="8"/>
  <c r="AH88" i="8"/>
  <c r="AH312" i="8"/>
  <c r="AH340" i="8"/>
  <c r="AH62" i="8"/>
  <c r="AH138" i="8"/>
  <c r="AH154" i="8"/>
  <c r="AH109" i="8"/>
  <c r="AH91" i="8"/>
  <c r="AH44" i="8"/>
  <c r="AH128" i="8"/>
  <c r="AH22" i="8"/>
  <c r="AH987" i="8"/>
  <c r="AH996" i="8"/>
  <c r="AM996" i="8" s="1"/>
  <c r="AN996" i="8" s="1"/>
  <c r="AH991" i="8"/>
  <c r="AH985" i="8"/>
  <c r="AH957" i="8"/>
  <c r="AH912" i="8"/>
  <c r="AH891" i="8"/>
  <c r="AH913" i="8"/>
  <c r="AH944" i="8"/>
  <c r="AH862" i="8"/>
  <c r="AM862" i="8" s="1"/>
  <c r="AN862" i="8" s="1"/>
  <c r="AH857" i="8"/>
  <c r="AH917" i="8"/>
  <c r="AH892" i="8"/>
  <c r="AH803" i="8"/>
  <c r="AH804" i="8"/>
  <c r="AH808" i="8"/>
  <c r="AH817" i="8"/>
  <c r="AH793" i="8"/>
  <c r="AH843" i="8"/>
  <c r="AH784" i="8"/>
  <c r="AH794" i="8"/>
  <c r="AH785" i="8"/>
  <c r="AH826" i="8"/>
  <c r="AH741" i="8"/>
  <c r="AH726" i="8"/>
  <c r="AH686" i="8"/>
  <c r="AH774" i="8"/>
  <c r="AH707" i="8"/>
  <c r="AH685" i="8"/>
  <c r="AH699" i="8"/>
  <c r="AH708" i="8"/>
  <c r="AH624" i="8"/>
  <c r="AH631" i="8"/>
  <c r="AM631" i="8" s="1"/>
  <c r="AN631" i="8" s="1"/>
  <c r="AH721" i="8"/>
  <c r="AH595" i="8"/>
  <c r="AH573" i="8"/>
  <c r="AH533" i="8"/>
  <c r="AH592" i="8"/>
  <c r="AH542" i="8"/>
  <c r="AH502" i="8"/>
  <c r="AH673" i="8"/>
  <c r="AH601" i="8"/>
  <c r="AH540" i="8"/>
  <c r="AH584" i="8"/>
  <c r="AH627" i="8"/>
  <c r="AH583" i="8"/>
  <c r="AH509" i="8"/>
  <c r="AH472" i="8"/>
  <c r="AH482" i="8"/>
  <c r="AH500" i="8"/>
  <c r="AH444" i="8"/>
  <c r="AH404" i="8"/>
  <c r="AH379" i="8"/>
  <c r="AH478" i="8"/>
  <c r="AH345" i="8"/>
  <c r="AM345" i="8" s="1"/>
  <c r="AN345" i="8" s="1"/>
  <c r="AH406" i="8"/>
  <c r="AH490" i="8"/>
  <c r="AH393" i="8"/>
  <c r="AM393" i="8" s="1"/>
  <c r="AN393" i="8" s="1"/>
  <c r="AH427" i="8"/>
  <c r="AH425" i="8"/>
  <c r="AH468" i="8"/>
  <c r="AH467" i="8"/>
  <c r="AH311" i="8"/>
  <c r="AH260" i="8"/>
  <c r="AH186" i="8"/>
  <c r="AH300" i="8"/>
  <c r="AM300" i="8" s="1"/>
  <c r="AN300" i="8" s="1"/>
  <c r="AH218" i="8"/>
  <c r="AH299" i="8"/>
  <c r="AH249" i="8"/>
  <c r="AH175" i="8"/>
  <c r="AH309" i="8"/>
  <c r="AH227" i="8"/>
  <c r="AH313" i="8"/>
  <c r="AH228" i="8"/>
  <c r="AH377" i="8"/>
  <c r="AH285" i="8"/>
  <c r="AH172" i="8"/>
  <c r="AH266" i="8"/>
  <c r="AH180" i="8"/>
  <c r="AH185" i="8"/>
  <c r="AH137" i="8"/>
  <c r="AM137" i="8" s="1"/>
  <c r="AN137" i="8" s="1"/>
  <c r="AH205" i="8"/>
  <c r="AH189" i="8"/>
  <c r="AH246" i="8"/>
  <c r="AH157" i="8"/>
  <c r="AH104" i="8"/>
  <c r="AH86" i="8"/>
  <c r="AH153" i="8"/>
  <c r="AH204" i="8"/>
  <c r="AH50" i="8"/>
  <c r="AH130" i="8"/>
  <c r="AH150" i="8"/>
  <c r="AH107" i="8"/>
  <c r="AH89" i="8"/>
  <c r="AH36" i="8"/>
  <c r="AH68" i="8"/>
  <c r="AH971" i="8"/>
  <c r="AH1005" i="8"/>
  <c r="AM1005" i="8" s="1"/>
  <c r="AN1005" i="8" s="1"/>
  <c r="AH976" i="8"/>
  <c r="AH978" i="8"/>
  <c r="AH967" i="8"/>
  <c r="AH952" i="8"/>
  <c r="AH926" i="8"/>
  <c r="AH929" i="8"/>
  <c r="AH903" i="8"/>
  <c r="AH922" i="8"/>
  <c r="AH941" i="8"/>
  <c r="AM941" i="8" s="1"/>
  <c r="AN941" i="8" s="1"/>
  <c r="AH900" i="8"/>
  <c r="AH874" i="8"/>
  <c r="AH853" i="8"/>
  <c r="AH796" i="8"/>
  <c r="AH838" i="8"/>
  <c r="AH851" i="8"/>
  <c r="AM851" i="8" s="1"/>
  <c r="AN851" i="8" s="1"/>
  <c r="AH880" i="8"/>
  <c r="AM880" i="8" s="1"/>
  <c r="AN880" i="8" s="1"/>
  <c r="AH822" i="8"/>
  <c r="AM822" i="8" s="1"/>
  <c r="AN822" i="8" s="1"/>
  <c r="AH769" i="8"/>
  <c r="AH886" i="8"/>
  <c r="AH762" i="8"/>
  <c r="AH752" i="8"/>
  <c r="AH810" i="8"/>
  <c r="AH718" i="8"/>
  <c r="AH670" i="8"/>
  <c r="AH744" i="8"/>
  <c r="AM744" i="8" s="1"/>
  <c r="AN744" i="8" s="1"/>
  <c r="AH787" i="8"/>
  <c r="AH660" i="8"/>
  <c r="AH683" i="8"/>
  <c r="AH671" i="8"/>
  <c r="AH676" i="8"/>
  <c r="AH692" i="8"/>
  <c r="AH651" i="8"/>
  <c r="AH643" i="8"/>
  <c r="AH565" i="8"/>
  <c r="AH525" i="8"/>
  <c r="AH574" i="8"/>
  <c r="AH534" i="8"/>
  <c r="AH494" i="8"/>
  <c r="AH635" i="8"/>
  <c r="AH504" i="8"/>
  <c r="AM504" i="8" s="1"/>
  <c r="AN504" i="8" s="1"/>
  <c r="AH523" i="8"/>
  <c r="AH568" i="8"/>
  <c r="AH620" i="8"/>
  <c r="AH575" i="8"/>
  <c r="AH507" i="8"/>
  <c r="AH466" i="8"/>
  <c r="AH458" i="8"/>
  <c r="AH445" i="8"/>
  <c r="AM445" i="8" s="1"/>
  <c r="AN445" i="8" s="1"/>
  <c r="AH474" i="8"/>
  <c r="AH505" i="8"/>
  <c r="AH349" i="8"/>
  <c r="AH397" i="8"/>
  <c r="AH337" i="8"/>
  <c r="AH389" i="8"/>
  <c r="AH457" i="8"/>
  <c r="AH548" i="8"/>
  <c r="AH396" i="8"/>
  <c r="AM396" i="8" s="1"/>
  <c r="AN396" i="8" s="1"/>
  <c r="AH386" i="8"/>
  <c r="AH399" i="8"/>
  <c r="AH367" i="8"/>
  <c r="AH295" i="8"/>
  <c r="AH252" i="8"/>
  <c r="AH394" i="8"/>
  <c r="AH284" i="8"/>
  <c r="AH344" i="8"/>
  <c r="AH277" i="8"/>
  <c r="AH203" i="8"/>
  <c r="AH167" i="8"/>
  <c r="AH293" i="8"/>
  <c r="AH219" i="8"/>
  <c r="AH297" i="8"/>
  <c r="AH216" i="8"/>
  <c r="AM216" i="8" s="1"/>
  <c r="AN216" i="8" s="1"/>
  <c r="AH354" i="8"/>
  <c r="AM354" i="8" s="1"/>
  <c r="AN354" i="8" s="1"/>
  <c r="AH279" i="8"/>
  <c r="AH164" i="8"/>
  <c r="AH258" i="8"/>
  <c r="AH388" i="8"/>
  <c r="AH158" i="8"/>
  <c r="AH131" i="8"/>
  <c r="AH192" i="8"/>
  <c r="AH372" i="8"/>
  <c r="AH233" i="8"/>
  <c r="AH118" i="8"/>
  <c r="AH100" i="8"/>
  <c r="AH81" i="8"/>
  <c r="AH124" i="8"/>
  <c r="AH83" i="8"/>
  <c r="AM83" i="8" s="1"/>
  <c r="AN83" i="8" s="1"/>
  <c r="AH38" i="8"/>
  <c r="AM38" i="8" s="1"/>
  <c r="AN38" i="8" s="1"/>
  <c r="AH66" i="8"/>
  <c r="AH148" i="8"/>
  <c r="AH103" i="8"/>
  <c r="AH85" i="8"/>
  <c r="AH176" i="8"/>
  <c r="AH24" i="8"/>
  <c r="AH981" i="8"/>
  <c r="AM981" i="8" s="1"/>
  <c r="AN981" i="8" s="1"/>
  <c r="AH948" i="8"/>
  <c r="AM948" i="8" s="1"/>
  <c r="AN948" i="8" s="1"/>
  <c r="AH969" i="8"/>
  <c r="AH802" i="8"/>
  <c r="AH829" i="8"/>
  <c r="AH755" i="8"/>
  <c r="AH754" i="8"/>
  <c r="AH672" i="8"/>
  <c r="AH656" i="8"/>
  <c r="AM656" i="8" s="1"/>
  <c r="AN656" i="8" s="1"/>
  <c r="AH538" i="8"/>
  <c r="AH524" i="8"/>
  <c r="AH515" i="8"/>
  <c r="AH591" i="8"/>
  <c r="AH341" i="8"/>
  <c r="AH409" i="8"/>
  <c r="AM409" i="8" s="1"/>
  <c r="AN409" i="8" s="1"/>
  <c r="AH306" i="8"/>
  <c r="AH214" i="8"/>
  <c r="AH304" i="8"/>
  <c r="AM304" i="8" s="1"/>
  <c r="AN304" i="8" s="1"/>
  <c r="AH371" i="8"/>
  <c r="AM371" i="8" s="1"/>
  <c r="AN371" i="8" s="1"/>
  <c r="AH169" i="8"/>
  <c r="AH188" i="8"/>
  <c r="AH84" i="8"/>
  <c r="AH122" i="8"/>
  <c r="AH34" i="8"/>
  <c r="AH961" i="8"/>
  <c r="AM961" i="8" s="1"/>
  <c r="AN961" i="8" s="1"/>
  <c r="AH935" i="8"/>
  <c r="AH868" i="8"/>
  <c r="AH840" i="8"/>
  <c r="AH844" i="8"/>
  <c r="AH801" i="8"/>
  <c r="AH719" i="8"/>
  <c r="AH636" i="8"/>
  <c r="AH599" i="8"/>
  <c r="AM599" i="8" s="1"/>
  <c r="AN599" i="8" s="1"/>
  <c r="AH514" i="8"/>
  <c r="AH479" i="8"/>
  <c r="AM479" i="8" s="1"/>
  <c r="AN479" i="8" s="1"/>
  <c r="AH589" i="8"/>
  <c r="AH426" i="8"/>
  <c r="AH325" i="8"/>
  <c r="AH363" i="8"/>
  <c r="AH276" i="8"/>
  <c r="AH324" i="8"/>
  <c r="AM324" i="8" s="1"/>
  <c r="AN324" i="8" s="1"/>
  <c r="AH239" i="8"/>
  <c r="AH307" i="8"/>
  <c r="AH298" i="8"/>
  <c r="AH262" i="8"/>
  <c r="AH60" i="8"/>
  <c r="AH31" i="8"/>
  <c r="AH165" i="8"/>
  <c r="AH983" i="8"/>
  <c r="AH938" i="8"/>
  <c r="AM938" i="8" s="1"/>
  <c r="AN938" i="8" s="1"/>
  <c r="AH908" i="8"/>
  <c r="AH806" i="8"/>
  <c r="AH773" i="8"/>
  <c r="AH737" i="8"/>
  <c r="AH703" i="8"/>
  <c r="AH679" i="8"/>
  <c r="AH569" i="8"/>
  <c r="AH498" i="8"/>
  <c r="AM498" i="8" s="1"/>
  <c r="AN498" i="8" s="1"/>
  <c r="AH571" i="8"/>
  <c r="AM571" i="8" s="1"/>
  <c r="AN571" i="8" s="1"/>
  <c r="AH471" i="8"/>
  <c r="AH520" i="8"/>
  <c r="AH401" i="8"/>
  <c r="AH408" i="8"/>
  <c r="AH256" i="8"/>
  <c r="AH281" i="8"/>
  <c r="AH223" i="8"/>
  <c r="AH283" i="8"/>
  <c r="AM283" i="8" s="1"/>
  <c r="AN283" i="8" s="1"/>
  <c r="AH162" i="8"/>
  <c r="AH241" i="8"/>
  <c r="AH140" i="8"/>
  <c r="AH149" i="8"/>
  <c r="AH144" i="8"/>
  <c r="AH989" i="8"/>
  <c r="AH956" i="8"/>
  <c r="AM956" i="8" s="1"/>
  <c r="AN956" i="8" s="1"/>
  <c r="AH879" i="8"/>
  <c r="AH855" i="8"/>
  <c r="AH757" i="8"/>
  <c r="AH771" i="8"/>
  <c r="AH730" i="8"/>
  <c r="AH689" i="8"/>
  <c r="AH545" i="8"/>
  <c r="AH609" i="8"/>
  <c r="AH555" i="8"/>
  <c r="AH422" i="8"/>
  <c r="AH407" i="8"/>
  <c r="AH368" i="8"/>
  <c r="AH362" i="8"/>
  <c r="AH198" i="8"/>
  <c r="AH265" i="8"/>
  <c r="AM265" i="8" s="1"/>
  <c r="AN265" i="8" s="1"/>
  <c r="AH424" i="8"/>
  <c r="AH375" i="8"/>
  <c r="AM375" i="8" s="1"/>
  <c r="AN375" i="8" s="1"/>
  <c r="AH143" i="8"/>
  <c r="AH178" i="8"/>
  <c r="AH45" i="8"/>
  <c r="AH113" i="8"/>
  <c r="AH53" i="8"/>
  <c r="AH979" i="8"/>
  <c r="AH992" i="8"/>
  <c r="AH911" i="8"/>
  <c r="AM911" i="8" s="1"/>
  <c r="AN911" i="8" s="1"/>
  <c r="AH893" i="8"/>
  <c r="AH864" i="8"/>
  <c r="AH788" i="8"/>
  <c r="AH722" i="8"/>
  <c r="AH667" i="8"/>
  <c r="AH767" i="8"/>
  <c r="AH529" i="8"/>
  <c r="AH647" i="8"/>
  <c r="AH626" i="8"/>
  <c r="AH465" i="8"/>
  <c r="AH366" i="8"/>
  <c r="AH460" i="8"/>
  <c r="AH400" i="8"/>
  <c r="AH446" i="8"/>
  <c r="AM446" i="8" s="1"/>
  <c r="AN446" i="8" s="1"/>
  <c r="AH210" i="8"/>
  <c r="AM210" i="8" s="1"/>
  <c r="AN210" i="8" s="1"/>
  <c r="AH308" i="8"/>
  <c r="AM308" i="8" s="1"/>
  <c r="AN308" i="8" s="1"/>
  <c r="AH170" i="8"/>
  <c r="AH135" i="8"/>
  <c r="AH120" i="8"/>
  <c r="AH161" i="8"/>
  <c r="AH105" i="8"/>
  <c r="AH974" i="8"/>
  <c r="AM974" i="8" s="1"/>
  <c r="AN974" i="8" s="1"/>
  <c r="AH959" i="8"/>
  <c r="AH947" i="8"/>
  <c r="AH820" i="8"/>
  <c r="AH863" i="8"/>
  <c r="AH816" i="8"/>
  <c r="AM816" i="8" s="1"/>
  <c r="AN816" i="8" s="1"/>
  <c r="AH698" i="8"/>
  <c r="AH712" i="8"/>
  <c r="AH641" i="8"/>
  <c r="AH618" i="8"/>
  <c r="AH604" i="8"/>
  <c r="AM604" i="8" s="1"/>
  <c r="AN604" i="8" s="1"/>
  <c r="AH501" i="8"/>
  <c r="AH516" i="8"/>
  <c r="AH489" i="8"/>
  <c r="AH432" i="8"/>
  <c r="AH326" i="8"/>
  <c r="AH321" i="8"/>
  <c r="AH191" i="8"/>
  <c r="AM191" i="8" s="1"/>
  <c r="AN191" i="8" s="1"/>
  <c r="AH240" i="8"/>
  <c r="AM240" i="8" s="1"/>
  <c r="AN240" i="8" s="1"/>
  <c r="AH317" i="8"/>
  <c r="AH125" i="8"/>
  <c r="AH110" i="8"/>
  <c r="AM110" i="8" s="1"/>
  <c r="AN110" i="8" s="1"/>
  <c r="AH72" i="8"/>
  <c r="AH95" i="8"/>
  <c r="AH972" i="8"/>
  <c r="AM972" i="8" s="1"/>
  <c r="AN972" i="8" s="1"/>
  <c r="AH904" i="8"/>
  <c r="AH854" i="8"/>
  <c r="AH877" i="8"/>
  <c r="AH791" i="8"/>
  <c r="AH770" i="8"/>
  <c r="AH674" i="8"/>
  <c r="AH691" i="8"/>
  <c r="AH700" i="8"/>
  <c r="AH578" i="8"/>
  <c r="AH517" i="8"/>
  <c r="AM517" i="8" s="1"/>
  <c r="AN517" i="8" s="1"/>
  <c r="AH580" i="8"/>
  <c r="AH455" i="8"/>
  <c r="AH402" i="8"/>
  <c r="AH391" i="8"/>
  <c r="AH369" i="8"/>
  <c r="AH289" i="8"/>
  <c r="AH171" i="8"/>
  <c r="AH224" i="8"/>
  <c r="AM224" i="8" s="1"/>
  <c r="AN224" i="8" s="1"/>
  <c r="AH263" i="8"/>
  <c r="AH197" i="8"/>
  <c r="AH102" i="8"/>
  <c r="AH42" i="8"/>
  <c r="AH87" i="8"/>
  <c r="AH999" i="8"/>
  <c r="AH915" i="8"/>
  <c r="AH881" i="8"/>
  <c r="AM881" i="8" s="1"/>
  <c r="AN881" i="8" s="1"/>
  <c r="AH839" i="8"/>
  <c r="AH764" i="8"/>
  <c r="AH739" i="8"/>
  <c r="AH746" i="8"/>
  <c r="AH725" i="8"/>
  <c r="AH625" i="8"/>
  <c r="AH562" i="8"/>
  <c r="AH600" i="8"/>
  <c r="AM600" i="8" s="1"/>
  <c r="AN600" i="8" s="1"/>
  <c r="AH539" i="8"/>
  <c r="AH439" i="8"/>
  <c r="AH370" i="8"/>
  <c r="AH453" i="8"/>
  <c r="AH449" i="8"/>
  <c r="AH230" i="8"/>
  <c r="AH343" i="8"/>
  <c r="AM343" i="8" s="1"/>
  <c r="AN343" i="8" s="1"/>
  <c r="AH413" i="8"/>
  <c r="AH229" i="8"/>
  <c r="AH173" i="8"/>
  <c r="AH92" i="8"/>
  <c r="AH196" i="8"/>
  <c r="AH64" i="8"/>
  <c r="AH21" i="8"/>
  <c r="AH25" i="8"/>
  <c r="AH13" i="8"/>
  <c r="AH14" i="8"/>
  <c r="AH56" i="8"/>
  <c r="AH152" i="8"/>
  <c r="AH16" i="8"/>
  <c r="AH30" i="8"/>
  <c r="AH155" i="8"/>
  <c r="AH29" i="8"/>
  <c r="AH41" i="8"/>
  <c r="L21" i="7"/>
  <c r="Q29" i="3" s="1"/>
  <c r="Z30" i="4"/>
  <c r="L13" i="7"/>
  <c r="Q21" i="3" s="1"/>
  <c r="AI116" i="8"/>
  <c r="AI25" i="8"/>
  <c r="AJ40" i="8"/>
  <c r="AJ136" i="8"/>
  <c r="AM136" i="8" s="1"/>
  <c r="AN136" i="8" s="1"/>
  <c r="AJ147" i="8"/>
  <c r="AJ316" i="8"/>
  <c r="AJ329" i="8"/>
  <c r="AJ211" i="8"/>
  <c r="AJ420" i="8"/>
  <c r="AJ426" i="8"/>
  <c r="AJ581" i="8"/>
  <c r="AJ533" i="8"/>
  <c r="AJ622" i="8"/>
  <c r="AJ603" i="8"/>
  <c r="AJ709" i="8"/>
  <c r="AJ746" i="8"/>
  <c r="AJ796" i="8"/>
  <c r="AJ892" i="8"/>
  <c r="AJ955" i="8"/>
  <c r="AB19" i="3"/>
  <c r="Z19" i="3"/>
  <c r="C33" i="3"/>
  <c r="AA33" i="3"/>
  <c r="AD33" i="3"/>
  <c r="AE24" i="3"/>
  <c r="AL131" i="8"/>
  <c r="AL253" i="8"/>
  <c r="AL80" i="8"/>
  <c r="AL18" i="8"/>
  <c r="AL76" i="8"/>
  <c r="AL147" i="8"/>
  <c r="AL31" i="8"/>
  <c r="AL50" i="8"/>
  <c r="AL194" i="8"/>
  <c r="AL13" i="8"/>
  <c r="AL14" i="8"/>
  <c r="AL25" i="8"/>
  <c r="AL33" i="8"/>
  <c r="AL52" i="8"/>
  <c r="AL34" i="8"/>
  <c r="AL72" i="8"/>
  <c r="AL139" i="8"/>
  <c r="AL16" i="8"/>
  <c r="AL336" i="8"/>
  <c r="AL17" i="8"/>
  <c r="AL21" i="8"/>
  <c r="AL69" i="8"/>
  <c r="AL978" i="8"/>
  <c r="AL1003" i="8"/>
  <c r="AL982" i="8"/>
  <c r="AL956" i="8"/>
  <c r="AL965" i="8"/>
  <c r="AL953" i="8"/>
  <c r="AL964" i="8"/>
  <c r="AL970" i="8"/>
  <c r="AL911" i="8"/>
  <c r="AL914" i="8"/>
  <c r="AL917" i="8"/>
  <c r="AL926" i="8"/>
  <c r="AL897" i="8"/>
  <c r="AL882" i="8"/>
  <c r="AM882" i="8" s="1"/>
  <c r="AN882" i="8" s="1"/>
  <c r="AL869" i="8"/>
  <c r="AL880" i="8"/>
  <c r="AL902" i="8"/>
  <c r="AL832" i="8"/>
  <c r="AL881" i="8"/>
  <c r="AL876" i="8"/>
  <c r="AL833" i="8"/>
  <c r="AL999" i="8"/>
  <c r="AM999" i="8" s="1"/>
  <c r="AN999" i="8" s="1"/>
  <c r="AL1005" i="8"/>
  <c r="AL996" i="8"/>
  <c r="AL973" i="8"/>
  <c r="AL950" i="8"/>
  <c r="AL979" i="8"/>
  <c r="AL1004" i="8"/>
  <c r="AL935" i="8"/>
  <c r="AL955" i="8"/>
  <c r="AL903" i="8"/>
  <c r="AL906" i="8"/>
  <c r="AL909" i="8"/>
  <c r="AL933" i="8"/>
  <c r="AL896" i="8"/>
  <c r="AL874" i="8"/>
  <c r="AL861" i="8"/>
  <c r="AL872" i="8"/>
  <c r="AL886" i="8"/>
  <c r="AL824" i="8"/>
  <c r="AL870" i="8"/>
  <c r="AL862" i="8"/>
  <c r="AL62" i="8"/>
  <c r="AL38" i="8"/>
  <c r="AL55" i="8"/>
  <c r="AL992" i="8"/>
  <c r="AL967" i="8"/>
  <c r="AL958" i="8"/>
  <c r="AL952" i="8"/>
  <c r="AL951" i="8"/>
  <c r="AL971" i="8"/>
  <c r="AL887" i="8"/>
  <c r="AL934" i="8"/>
  <c r="AL920" i="8"/>
  <c r="AL879" i="8"/>
  <c r="AL936" i="8"/>
  <c r="AL889" i="8"/>
  <c r="AL875" i="8"/>
  <c r="AL805" i="8"/>
  <c r="AL827" i="8"/>
  <c r="AL819" i="8"/>
  <c r="AL829" i="8"/>
  <c r="AM829" i="8" s="1"/>
  <c r="AN829" i="8" s="1"/>
  <c r="AL859" i="8"/>
  <c r="AL778" i="8"/>
  <c r="AL814" i="8"/>
  <c r="AL779" i="8"/>
  <c r="AL798" i="8"/>
  <c r="AL745" i="8"/>
  <c r="AL751" i="8"/>
  <c r="AL820" i="8"/>
  <c r="AL739" i="8"/>
  <c r="AL761" i="8"/>
  <c r="AL750" i="8"/>
  <c r="AL696" i="8"/>
  <c r="AL664" i="8"/>
  <c r="AL721" i="8"/>
  <c r="AL734" i="8"/>
  <c r="AL659" i="8"/>
  <c r="AL726" i="8"/>
  <c r="AL674" i="8"/>
  <c r="AL626" i="8"/>
  <c r="AL685" i="8"/>
  <c r="AL651" i="8"/>
  <c r="AL698" i="8"/>
  <c r="AL653" i="8"/>
  <c r="AM653" i="8" s="1"/>
  <c r="AN653" i="8" s="1"/>
  <c r="AL627" i="8"/>
  <c r="AL571" i="8"/>
  <c r="AL539" i="8"/>
  <c r="AL619" i="8"/>
  <c r="AL572" i="8"/>
  <c r="AL540" i="8"/>
  <c r="AL508" i="8"/>
  <c r="AL621" i="8"/>
  <c r="AL636" i="8"/>
  <c r="AL600" i="8"/>
  <c r="AL522" i="8"/>
  <c r="AL489" i="8"/>
  <c r="AL573" i="8"/>
  <c r="AL645" i="8"/>
  <c r="AL550" i="8"/>
  <c r="AL597" i="8"/>
  <c r="AL518" i="8"/>
  <c r="AL470" i="8"/>
  <c r="AL451" i="8"/>
  <c r="AL510" i="8"/>
  <c r="AL682" i="8"/>
  <c r="AL450" i="8"/>
  <c r="AL545" i="8"/>
  <c r="AL480" i="8"/>
  <c r="AL376" i="8"/>
  <c r="AL440" i="8"/>
  <c r="AL365" i="8"/>
  <c r="AL471" i="8"/>
  <c r="AL386" i="8"/>
  <c r="AL404" i="8"/>
  <c r="AL420" i="8"/>
  <c r="AL362" i="8"/>
  <c r="AM362" i="8" s="1"/>
  <c r="AN362" i="8" s="1"/>
  <c r="AL366" i="8"/>
  <c r="AL441" i="8"/>
  <c r="AL345" i="8"/>
  <c r="AL387" i="8"/>
  <c r="AL341" i="8"/>
  <c r="AL991" i="8"/>
  <c r="AL984" i="8"/>
  <c r="AL959" i="8"/>
  <c r="AL942" i="8"/>
  <c r="AL948" i="8"/>
  <c r="AL961" i="8"/>
  <c r="AL943" i="8"/>
  <c r="AL957" i="8"/>
  <c r="AL931" i="8"/>
  <c r="AL923" i="8"/>
  <c r="AL871" i="8"/>
  <c r="AM871" i="8" s="1"/>
  <c r="AN871" i="8" s="1"/>
  <c r="AL894" i="8"/>
  <c r="AL864" i="8"/>
  <c r="AL949" i="8"/>
  <c r="AL801" i="8"/>
  <c r="AL851" i="8"/>
  <c r="AL803" i="8"/>
  <c r="AL811" i="8"/>
  <c r="AL839" i="8"/>
  <c r="AM839" i="8" s="1"/>
  <c r="AN839" i="8" s="1"/>
  <c r="AL774" i="8"/>
  <c r="AL806" i="8"/>
  <c r="AL775" i="8"/>
  <c r="AL791" i="8"/>
  <c r="AL741" i="8"/>
  <c r="AL749" i="8"/>
  <c r="AL807" i="8"/>
  <c r="AL735" i="8"/>
  <c r="AM735" i="8" s="1"/>
  <c r="AN735" i="8" s="1"/>
  <c r="AL756" i="8"/>
  <c r="AM756" i="8" s="1"/>
  <c r="AN756" i="8" s="1"/>
  <c r="AL724" i="8"/>
  <c r="AL692" i="8"/>
  <c r="AL660" i="8"/>
  <c r="AL717" i="8"/>
  <c r="AL757" i="8"/>
  <c r="AL702" i="8"/>
  <c r="AL711" i="8"/>
  <c r="AM711" i="8" s="1"/>
  <c r="AN711" i="8" s="1"/>
  <c r="AL662" i="8"/>
  <c r="AL622" i="8"/>
  <c r="AL677" i="8"/>
  <c r="AL646" i="8"/>
  <c r="AL679" i="8"/>
  <c r="AL637" i="8"/>
  <c r="AL613" i="8"/>
  <c r="AL567" i="8"/>
  <c r="AL535" i="8"/>
  <c r="AM535" i="8" s="1"/>
  <c r="AN535" i="8" s="1"/>
  <c r="AL604" i="8"/>
  <c r="AL568" i="8"/>
  <c r="AL536" i="8"/>
  <c r="AL504" i="8"/>
  <c r="AL608" i="8"/>
  <c r="AL632" i="8"/>
  <c r="AL588" i="8"/>
  <c r="AL514" i="8"/>
  <c r="AL485" i="8"/>
  <c r="AL983" i="8"/>
  <c r="AL976" i="8"/>
  <c r="AL998" i="8"/>
  <c r="AL974" i="8"/>
  <c r="AL945" i="8"/>
  <c r="AM945" i="8" s="1"/>
  <c r="AN945" i="8" s="1"/>
  <c r="AL989" i="8"/>
  <c r="AL940" i="8"/>
  <c r="AL944" i="8"/>
  <c r="AL925" i="8"/>
  <c r="AL915" i="8"/>
  <c r="AL863" i="8"/>
  <c r="AL877" i="8"/>
  <c r="AL856" i="8"/>
  <c r="AL891" i="8"/>
  <c r="AL797" i="8"/>
  <c r="AL836" i="8"/>
  <c r="AL873" i="8"/>
  <c r="AL868" i="8"/>
  <c r="AL790" i="8"/>
  <c r="AL770" i="8"/>
  <c r="AL823" i="8"/>
  <c r="AL771" i="8"/>
  <c r="AL789" i="8"/>
  <c r="AM789" i="8" s="1"/>
  <c r="AN789" i="8" s="1"/>
  <c r="AL737" i="8"/>
  <c r="AL812" i="8"/>
  <c r="AL800" i="8"/>
  <c r="AL847" i="8"/>
  <c r="AL755" i="8"/>
  <c r="AL720" i="8"/>
  <c r="AL688" i="8"/>
  <c r="AL817" i="8"/>
  <c r="AL713" i="8"/>
  <c r="AL715" i="8"/>
  <c r="AL694" i="8"/>
  <c r="AL710" i="8"/>
  <c r="AL658" i="8"/>
  <c r="AL753" i="8"/>
  <c r="AL780" i="8"/>
  <c r="AL628" i="8"/>
  <c r="AL675" i="8"/>
  <c r="AL629" i="8"/>
  <c r="AL611" i="8"/>
  <c r="AL563" i="8"/>
  <c r="AL531" i="8"/>
  <c r="AL602" i="8"/>
  <c r="AL564" i="8"/>
  <c r="AL532" i="8"/>
  <c r="AM532" i="8" s="1"/>
  <c r="AN532" i="8" s="1"/>
  <c r="AL500" i="8"/>
  <c r="AL606" i="8"/>
  <c r="AL616" i="8"/>
  <c r="AL582" i="8"/>
  <c r="AL501" i="8"/>
  <c r="AL481" i="8"/>
  <c r="AL1001" i="8"/>
  <c r="AL995" i="8"/>
  <c r="AM995" i="8" s="1"/>
  <c r="AN995" i="8" s="1"/>
  <c r="AL930" i="8"/>
  <c r="AL900" i="8"/>
  <c r="AL898" i="8"/>
  <c r="AL913" i="8"/>
  <c r="AL858" i="8"/>
  <c r="AL960" i="8"/>
  <c r="AM960" i="8" s="1"/>
  <c r="AN960" i="8" s="1"/>
  <c r="AL809" i="8"/>
  <c r="AL841" i="8"/>
  <c r="AL852" i="8"/>
  <c r="AL792" i="8"/>
  <c r="AL808" i="8"/>
  <c r="AL878" i="8"/>
  <c r="AL802" i="8"/>
  <c r="AL784" i="8"/>
  <c r="AL777" i="8"/>
  <c r="AL712" i="8"/>
  <c r="AL668" i="8"/>
  <c r="AL760" i="8"/>
  <c r="AL686" i="8"/>
  <c r="AL673" i="8"/>
  <c r="AL718" i="8"/>
  <c r="AL661" i="8"/>
  <c r="AL631" i="8"/>
  <c r="AL596" i="8"/>
  <c r="AM596" i="8" s="1"/>
  <c r="AN596" i="8" s="1"/>
  <c r="AL547" i="8"/>
  <c r="AL587" i="8"/>
  <c r="AL544" i="8"/>
  <c r="AL657" i="8"/>
  <c r="AL614" i="8"/>
  <c r="AL534" i="8"/>
  <c r="AL473" i="8"/>
  <c r="AL526" i="8"/>
  <c r="AL570" i="8"/>
  <c r="AL624" i="8"/>
  <c r="AL506" i="8"/>
  <c r="AL610" i="8"/>
  <c r="AL432" i="8"/>
  <c r="AL476" i="8"/>
  <c r="AL537" i="8"/>
  <c r="AL436" i="8"/>
  <c r="AL405" i="8"/>
  <c r="AL363" i="8"/>
  <c r="AL426" i="8"/>
  <c r="AL343" i="8"/>
  <c r="AL438" i="8"/>
  <c r="AL352" i="8"/>
  <c r="AL424" i="8"/>
  <c r="AL377" i="8"/>
  <c r="AM377" i="8" s="1"/>
  <c r="AN377" i="8" s="1"/>
  <c r="AL364" i="8"/>
  <c r="AL383" i="8"/>
  <c r="AL332" i="8"/>
  <c r="AL446" i="8"/>
  <c r="AL288" i="8"/>
  <c r="AL254" i="8"/>
  <c r="AM254" i="8" s="1"/>
  <c r="AN254" i="8" s="1"/>
  <c r="AL422" i="8"/>
  <c r="AL298" i="8"/>
  <c r="AL220" i="8"/>
  <c r="AL285" i="8"/>
  <c r="AL255" i="8"/>
  <c r="AL189" i="8"/>
  <c r="AL163" i="8"/>
  <c r="AL418" i="8"/>
  <c r="AL287" i="8"/>
  <c r="AL217" i="8"/>
  <c r="AL306" i="8"/>
  <c r="AL222" i="8"/>
  <c r="AL325" i="8"/>
  <c r="AL277" i="8"/>
  <c r="AL235" i="8"/>
  <c r="AL315" i="8"/>
  <c r="AL166" i="8"/>
  <c r="AL223" i="8"/>
  <c r="AL142" i="8"/>
  <c r="AL126" i="8"/>
  <c r="AL276" i="8"/>
  <c r="AL312" i="8"/>
  <c r="AL113" i="8"/>
  <c r="AL97" i="8"/>
  <c r="AL75" i="8"/>
  <c r="AL171" i="8"/>
  <c r="AL61" i="8"/>
  <c r="AL993" i="8"/>
  <c r="AL985" i="8"/>
  <c r="AL981" i="8"/>
  <c r="AL939" i="8"/>
  <c r="AL946" i="8"/>
  <c r="AL907" i="8"/>
  <c r="AM907" i="8" s="1"/>
  <c r="AN907" i="8" s="1"/>
  <c r="AL850" i="8"/>
  <c r="AL921" i="8"/>
  <c r="AL854" i="8"/>
  <c r="AL834" i="8"/>
  <c r="AL828" i="8"/>
  <c r="AL782" i="8"/>
  <c r="AL787" i="8"/>
  <c r="AL825" i="8"/>
  <c r="AM825" i="8" s="1"/>
  <c r="AN825" i="8" s="1"/>
  <c r="AL773" i="8"/>
  <c r="AL769" i="8"/>
  <c r="AL768" i="8"/>
  <c r="AL708" i="8"/>
  <c r="AL786" i="8"/>
  <c r="AL742" i="8"/>
  <c r="AL678" i="8"/>
  <c r="AL663" i="8"/>
  <c r="AL706" i="8"/>
  <c r="AL690" i="8"/>
  <c r="AL703" i="8"/>
  <c r="AL594" i="8"/>
  <c r="AL543" i="8"/>
  <c r="AL584" i="8"/>
  <c r="AL528" i="8"/>
  <c r="AM528" i="8" s="1"/>
  <c r="AN528" i="8" s="1"/>
  <c r="AL642" i="8"/>
  <c r="AM642" i="8" s="1"/>
  <c r="AN642" i="8" s="1"/>
  <c r="AL601" i="8"/>
  <c r="AL525" i="8"/>
  <c r="AL652" i="8"/>
  <c r="AL509" i="8"/>
  <c r="AL562" i="8"/>
  <c r="AL585" i="8"/>
  <c r="AL493" i="8"/>
  <c r="AL495" i="8"/>
  <c r="AM495" i="8" s="1"/>
  <c r="AN495" i="8" s="1"/>
  <c r="AL419" i="8"/>
  <c r="AL463" i="8"/>
  <c r="AL468" i="8"/>
  <c r="AL618" i="8"/>
  <c r="AL435" i="8"/>
  <c r="AL361" i="8"/>
  <c r="AL414" i="8"/>
  <c r="AL339" i="8"/>
  <c r="AM339" i="8" s="1"/>
  <c r="AN339" i="8" s="1"/>
  <c r="AL413" i="8"/>
  <c r="AL444" i="8"/>
  <c r="AL421" i="8"/>
  <c r="AL360" i="8"/>
  <c r="AL402" i="8"/>
  <c r="AL381" i="8"/>
  <c r="AL329" i="8"/>
  <c r="AL431" i="8"/>
  <c r="AL282" i="8"/>
  <c r="AL250" i="8"/>
  <c r="AL415" i="8"/>
  <c r="AL245" i="8"/>
  <c r="AL216" i="8"/>
  <c r="AL283" i="8"/>
  <c r="AL251" i="8"/>
  <c r="AL185" i="8"/>
  <c r="AL162" i="8"/>
  <c r="AL356" i="8"/>
  <c r="AL247" i="8"/>
  <c r="AL213" i="8"/>
  <c r="AL295" i="8"/>
  <c r="AL218" i="8"/>
  <c r="AL321" i="8"/>
  <c r="AL273" i="8"/>
  <c r="AL227" i="8"/>
  <c r="AM227" i="8" s="1"/>
  <c r="AN227" i="8" s="1"/>
  <c r="AL301" i="8"/>
  <c r="AL334" i="8"/>
  <c r="AL215" i="8"/>
  <c r="AL140" i="8"/>
  <c r="AL124" i="8"/>
  <c r="AL265" i="8"/>
  <c r="AL272" i="8"/>
  <c r="AL111" i="8"/>
  <c r="AL95" i="8"/>
  <c r="AL71" i="8"/>
  <c r="AL151" i="8"/>
  <c r="AL53" i="8"/>
  <c r="AL45" i="8"/>
  <c r="AL987" i="8"/>
  <c r="AL1006" i="8"/>
  <c r="AM1006" i="8" s="1"/>
  <c r="AN1006" i="8" s="1"/>
  <c r="AL966" i="8"/>
  <c r="AL929" i="8"/>
  <c r="AL937" i="8"/>
  <c r="AL905" i="8"/>
  <c r="AL853" i="8"/>
  <c r="AL910" i="8"/>
  <c r="AL849" i="8"/>
  <c r="AL822" i="8"/>
  <c r="AL821" i="8"/>
  <c r="AL766" i="8"/>
  <c r="AL785" i="8"/>
  <c r="AL826" i="8"/>
  <c r="AL764" i="8"/>
  <c r="AL748" i="8"/>
  <c r="AL744" i="8"/>
  <c r="AL704" i="8"/>
  <c r="AM704" i="8" s="1"/>
  <c r="AN704" i="8" s="1"/>
  <c r="AL736" i="8"/>
  <c r="AL732" i="8"/>
  <c r="AL671" i="8"/>
  <c r="AL656" i="8"/>
  <c r="AL701" i="8"/>
  <c r="AL707" i="8"/>
  <c r="AL695" i="8"/>
  <c r="AL583" i="8"/>
  <c r="AL527" i="8"/>
  <c r="AL580" i="8"/>
  <c r="AL524" i="8"/>
  <c r="AL639" i="8"/>
  <c r="AL599" i="8"/>
  <c r="AL499" i="8"/>
  <c r="AL595" i="8"/>
  <c r="AM595" i="8" s="1"/>
  <c r="AN595" i="8" s="1"/>
  <c r="AL507" i="8"/>
  <c r="AM507" i="8" s="1"/>
  <c r="AN507" i="8" s="1"/>
  <c r="AL533" i="8"/>
  <c r="AM533" i="8" s="1"/>
  <c r="AN533" i="8" s="1"/>
  <c r="AL577" i="8"/>
  <c r="AL491" i="8"/>
  <c r="AL479" i="8"/>
  <c r="AL417" i="8"/>
  <c r="AL455" i="8"/>
  <c r="AL457" i="8"/>
  <c r="AL511" i="8"/>
  <c r="AL427" i="8"/>
  <c r="AL346" i="8"/>
  <c r="AL409" i="8"/>
  <c r="AL335" i="8"/>
  <c r="AL400" i="8"/>
  <c r="AL423" i="8"/>
  <c r="AL408" i="8"/>
  <c r="AM408" i="8" s="1"/>
  <c r="AN408" i="8" s="1"/>
  <c r="AL347" i="8"/>
  <c r="AL397" i="8"/>
  <c r="AL375" i="8"/>
  <c r="AL324" i="8"/>
  <c r="AL391" i="8"/>
  <c r="AL278" i="8"/>
  <c r="AL204" i="8"/>
  <c r="AL358" i="8"/>
  <c r="AL244" i="8"/>
  <c r="AL212" i="8"/>
  <c r="AL279" i="8"/>
  <c r="AL246" i="8"/>
  <c r="AL181" i="8"/>
  <c r="AL161" i="8"/>
  <c r="AL326" i="8"/>
  <c r="AL241" i="8"/>
  <c r="AL207" i="8"/>
  <c r="AL290" i="8"/>
  <c r="AL214" i="8"/>
  <c r="AL316" i="8"/>
  <c r="AL483" i="8"/>
  <c r="AL219" i="8"/>
  <c r="AL210" i="8"/>
  <c r="AL299" i="8"/>
  <c r="AL203" i="8"/>
  <c r="AL138" i="8"/>
  <c r="AL122" i="8"/>
  <c r="AL257" i="8"/>
  <c r="AL208" i="8"/>
  <c r="AL109" i="8"/>
  <c r="AL93" i="8"/>
  <c r="AL64" i="8"/>
  <c r="AM64" i="8" s="1"/>
  <c r="AN64" i="8" s="1"/>
  <c r="AL150" i="8"/>
  <c r="AL51" i="8"/>
  <c r="AM51" i="8" s="1"/>
  <c r="AN51" i="8" s="1"/>
  <c r="AL74" i="8"/>
  <c r="AL135" i="8"/>
  <c r="AL35" i="8"/>
  <c r="AL108" i="8"/>
  <c r="AL92" i="8"/>
  <c r="AL67" i="8"/>
  <c r="AL153" i="8"/>
  <c r="AM153" i="8" s="1"/>
  <c r="AN153" i="8" s="1"/>
  <c r="AL994" i="8"/>
  <c r="AL962" i="8"/>
  <c r="AL969" i="8"/>
  <c r="AL924" i="8"/>
  <c r="AL895" i="8"/>
  <c r="AL988" i="8"/>
  <c r="AL918" i="8"/>
  <c r="AM918" i="8" s="1"/>
  <c r="AN918" i="8" s="1"/>
  <c r="AL904" i="8"/>
  <c r="AL857" i="8"/>
  <c r="AL835" i="8"/>
  <c r="AL842" i="8"/>
  <c r="AL788" i="8"/>
  <c r="AL860" i="8"/>
  <c r="AL763" i="8"/>
  <c r="AL747" i="8"/>
  <c r="AL795" i="8"/>
  <c r="AL815" i="8"/>
  <c r="AL731" i="8"/>
  <c r="AL680" i="8"/>
  <c r="AL725" i="8"/>
  <c r="AL691" i="8"/>
  <c r="AL697" i="8"/>
  <c r="AL634" i="8"/>
  <c r="AL667" i="8"/>
  <c r="AL722" i="8"/>
  <c r="AL607" i="8"/>
  <c r="AL559" i="8"/>
  <c r="AL647" i="8"/>
  <c r="AL556" i="8"/>
  <c r="AL512" i="8"/>
  <c r="AL650" i="8"/>
  <c r="AL574" i="8"/>
  <c r="AL505" i="8"/>
  <c r="AL558" i="8"/>
  <c r="AL598" i="8"/>
  <c r="AL515" i="8"/>
  <c r="AL557" i="8"/>
  <c r="AL482" i="8"/>
  <c r="AL464" i="8"/>
  <c r="AL502" i="8"/>
  <c r="AL538" i="8"/>
  <c r="AL633" i="8"/>
  <c r="AL429" i="8"/>
  <c r="AL396" i="8"/>
  <c r="AL458" i="8"/>
  <c r="AL367" i="8"/>
  <c r="AL466" i="8"/>
  <c r="AL371" i="8"/>
  <c r="AL554" i="8"/>
  <c r="AL394" i="8"/>
  <c r="AL430" i="8"/>
  <c r="AL484" i="8"/>
  <c r="AL353" i="8"/>
  <c r="AL385" i="8"/>
  <c r="AL309" i="8"/>
  <c r="AL266" i="8"/>
  <c r="AM266" i="8" s="1"/>
  <c r="AN266" i="8" s="1"/>
  <c r="AL192" i="8"/>
  <c r="AL319" i="8"/>
  <c r="AL232" i="8"/>
  <c r="AL308" i="8"/>
  <c r="AL267" i="8"/>
  <c r="AL201" i="8"/>
  <c r="AL169" i="8"/>
  <c r="AL158" i="8"/>
  <c r="AM158" i="8" s="1"/>
  <c r="AN158" i="8" s="1"/>
  <c r="AL307" i="8"/>
  <c r="AL229" i="8"/>
  <c r="AL342" i="8"/>
  <c r="AL234" i="8"/>
  <c r="AL374" i="8"/>
  <c r="AM374" i="8" s="1"/>
  <c r="AN374" i="8" s="1"/>
  <c r="AL289" i="8"/>
  <c r="AL256" i="8"/>
  <c r="AL167" i="8"/>
  <c r="AM167" i="8" s="1"/>
  <c r="AN167" i="8" s="1"/>
  <c r="AL184" i="8"/>
  <c r="AL252" i="8"/>
  <c r="AL149" i="8"/>
  <c r="AL132" i="8"/>
  <c r="AL182" i="8"/>
  <c r="AL195" i="8"/>
  <c r="AL119" i="8"/>
  <c r="AM119" i="8" s="1"/>
  <c r="AN119" i="8" s="1"/>
  <c r="AL103" i="8"/>
  <c r="AL87" i="8"/>
  <c r="AL294" i="8"/>
  <c r="AL129" i="8"/>
  <c r="AL986" i="8"/>
  <c r="AL954" i="8"/>
  <c r="AL968" i="8"/>
  <c r="AL916" i="8"/>
  <c r="AL941" i="8"/>
  <c r="AL947" i="8"/>
  <c r="AL884" i="8"/>
  <c r="AL892" i="8"/>
  <c r="AL816" i="8"/>
  <c r="AL799" i="8"/>
  <c r="AL830" i="8"/>
  <c r="AL837" i="8"/>
  <c r="AL844" i="8"/>
  <c r="AM844" i="8" s="1"/>
  <c r="AN844" i="8" s="1"/>
  <c r="AL759" i="8"/>
  <c r="AL733" i="8"/>
  <c r="AL781" i="8"/>
  <c r="AL804" i="8"/>
  <c r="AL752" i="8"/>
  <c r="AL676" i="8"/>
  <c r="AL709" i="8"/>
  <c r="AL683" i="8"/>
  <c r="AL689" i="8"/>
  <c r="AM689" i="8" s="1"/>
  <c r="AN689" i="8" s="1"/>
  <c r="AL630" i="8"/>
  <c r="AL669" i="8"/>
  <c r="AL654" i="8"/>
  <c r="AL592" i="8"/>
  <c r="AL555" i="8"/>
  <c r="AL635" i="8"/>
  <c r="AL552" i="8"/>
  <c r="AL496" i="8"/>
  <c r="AM496" i="8" s="1"/>
  <c r="AN496" i="8" s="1"/>
  <c r="AL648" i="8"/>
  <c r="AL566" i="8"/>
  <c r="AL503" i="8"/>
  <c r="AL541" i="8"/>
  <c r="AL586" i="8"/>
  <c r="AL498" i="8"/>
  <c r="AL542" i="8"/>
  <c r="AL474" i="8"/>
  <c r="AL449" i="8"/>
  <c r="AL494" i="8"/>
  <c r="AL486" i="8"/>
  <c r="AL472" i="8"/>
  <c r="AL416" i="8"/>
  <c r="AL393" i="8"/>
  <c r="AL442" i="8"/>
  <c r="AL350" i="8"/>
  <c r="AL465" i="8"/>
  <c r="AL369" i="8"/>
  <c r="AL487" i="8"/>
  <c r="AL392" i="8"/>
  <c r="AL412" i="8"/>
  <c r="AL467" i="8"/>
  <c r="AL340" i="8"/>
  <c r="AM340" i="8" s="1"/>
  <c r="AN340" i="8" s="1"/>
  <c r="AL359" i="8"/>
  <c r="AL304" i="8"/>
  <c r="AL262" i="8"/>
  <c r="AL188" i="8"/>
  <c r="AL314" i="8"/>
  <c r="AL228" i="8"/>
  <c r="AL297" i="8"/>
  <c r="AL263" i="8"/>
  <c r="AM263" i="8" s="1"/>
  <c r="AN263" i="8" s="1"/>
  <c r="AL197" i="8"/>
  <c r="AL165" i="8"/>
  <c r="AL157" i="8"/>
  <c r="AL302" i="8"/>
  <c r="AL225" i="8"/>
  <c r="AL322" i="8"/>
  <c r="AL230" i="8"/>
  <c r="AL372" i="8"/>
  <c r="AL284" i="8"/>
  <c r="AL248" i="8"/>
  <c r="AL452" i="8"/>
  <c r="AL179" i="8"/>
  <c r="AL239" i="8"/>
  <c r="AL146" i="8"/>
  <c r="AL130" i="8"/>
  <c r="AL172" i="8"/>
  <c r="AM172" i="8" s="1"/>
  <c r="AN172" i="8" s="1"/>
  <c r="AL190" i="8"/>
  <c r="AL117" i="8"/>
  <c r="AL101" i="8"/>
  <c r="AL85" i="8"/>
  <c r="AL280" i="8"/>
  <c r="AL121" i="8"/>
  <c r="AL156" i="8"/>
  <c r="AL32" i="8"/>
  <c r="AL63" i="8"/>
  <c r="AL116" i="8"/>
  <c r="AL100" i="8"/>
  <c r="AL84" i="8"/>
  <c r="AL30" i="8"/>
  <c r="AL57" i="8"/>
  <c r="AL977" i="8"/>
  <c r="AL908" i="8"/>
  <c r="AL890" i="8"/>
  <c r="AL843" i="8"/>
  <c r="AL794" i="8"/>
  <c r="AL754" i="8"/>
  <c r="AL740" i="8"/>
  <c r="AL705" i="8"/>
  <c r="AL638" i="8"/>
  <c r="AL623" i="8"/>
  <c r="AL589" i="8"/>
  <c r="AL591" i="8"/>
  <c r="AL581" i="8"/>
  <c r="AL649" i="8"/>
  <c r="AL469" i="8"/>
  <c r="AL448" i="8"/>
  <c r="AL378" i="8"/>
  <c r="AL327" i="8"/>
  <c r="AM327" i="8" s="1"/>
  <c r="AN327" i="8" s="1"/>
  <c r="AL403" i="8"/>
  <c r="AL406" i="8"/>
  <c r="AL320" i="8"/>
  <c r="AL351" i="8"/>
  <c r="AL292" i="8"/>
  <c r="AL173" i="8"/>
  <c r="AL237" i="8"/>
  <c r="AL226" i="8"/>
  <c r="AL264" i="8"/>
  <c r="AL268" i="8"/>
  <c r="AL128" i="8"/>
  <c r="AL148" i="8"/>
  <c r="AL48" i="8"/>
  <c r="AL29" i="8"/>
  <c r="AL155" i="8"/>
  <c r="AL310" i="8"/>
  <c r="AM310" i="8" s="1"/>
  <c r="AN310" i="8" s="1"/>
  <c r="AL102" i="8"/>
  <c r="AL77" i="8"/>
  <c r="AL141" i="8"/>
  <c r="AL972" i="8"/>
  <c r="AL927" i="8"/>
  <c r="AL866" i="8"/>
  <c r="AL840" i="8"/>
  <c r="AL762" i="8"/>
  <c r="AL729" i="8"/>
  <c r="AL738" i="8"/>
  <c r="AL714" i="8"/>
  <c r="AL719" i="8"/>
  <c r="AL609" i="8"/>
  <c r="AL576" i="8"/>
  <c r="AL643" i="8"/>
  <c r="AL565" i="8"/>
  <c r="AL569" i="8"/>
  <c r="AL434" i="8"/>
  <c r="AL433" i="8"/>
  <c r="AL655" i="8"/>
  <c r="AL454" i="8"/>
  <c r="AL398" i="8"/>
  <c r="AL373" i="8"/>
  <c r="AL293" i="8"/>
  <c r="AL330" i="8"/>
  <c r="AL275" i="8"/>
  <c r="AL164" i="8"/>
  <c r="AL233" i="8"/>
  <c r="AL209" i="8"/>
  <c r="AL243" i="8"/>
  <c r="AL260" i="8"/>
  <c r="AL187" i="8"/>
  <c r="AM187" i="8" s="1"/>
  <c r="AN187" i="8" s="1"/>
  <c r="AL115" i="8"/>
  <c r="AL44" i="8"/>
  <c r="AL152" i="8"/>
  <c r="AL143" i="8"/>
  <c r="AL120" i="8"/>
  <c r="AL98" i="8"/>
  <c r="AL73" i="8"/>
  <c r="AL133" i="8"/>
  <c r="AM133" i="8" s="1"/>
  <c r="AN133" i="8" s="1"/>
  <c r="AL997" i="8"/>
  <c r="AL919" i="8"/>
  <c r="AL845" i="8"/>
  <c r="AL865" i="8"/>
  <c r="AL758" i="8"/>
  <c r="AM758" i="8" s="1"/>
  <c r="AN758" i="8" s="1"/>
  <c r="AL796" i="8"/>
  <c r="AL716" i="8"/>
  <c r="AL699" i="8"/>
  <c r="AM699" i="8" s="1"/>
  <c r="AN699" i="8" s="1"/>
  <c r="AL693" i="8"/>
  <c r="AL590" i="8"/>
  <c r="AL560" i="8"/>
  <c r="AL723" i="8"/>
  <c r="AL529" i="8"/>
  <c r="AL561" i="8"/>
  <c r="AL620" i="8"/>
  <c r="AL461" i="8"/>
  <c r="AL553" i="8"/>
  <c r="AL395" i="8"/>
  <c r="AL379" i="8"/>
  <c r="AL355" i="8"/>
  <c r="AL274" i="8"/>
  <c r="AL303" i="8"/>
  <c r="AL271" i="8"/>
  <c r="AL160" i="8"/>
  <c r="AL221" i="8"/>
  <c r="AM221" i="8" s="1"/>
  <c r="AN221" i="8" s="1"/>
  <c r="AL389" i="8"/>
  <c r="AL211" i="8"/>
  <c r="AL231" i="8"/>
  <c r="AL183" i="8"/>
  <c r="AL107" i="8"/>
  <c r="AL180" i="8"/>
  <c r="AL82" i="8"/>
  <c r="AL127" i="8"/>
  <c r="AL118" i="8"/>
  <c r="AL96" i="8"/>
  <c r="AL60" i="8"/>
  <c r="AL125" i="8"/>
  <c r="AL990" i="8"/>
  <c r="AL922" i="8"/>
  <c r="AL912" i="8"/>
  <c r="AL855" i="8"/>
  <c r="AM855" i="8" s="1"/>
  <c r="AN855" i="8" s="1"/>
  <c r="AL810" i="8"/>
  <c r="AL838" i="8"/>
  <c r="AL700" i="8"/>
  <c r="AL670" i="8"/>
  <c r="AL687" i="8"/>
  <c r="AL579" i="8"/>
  <c r="AL548" i="8"/>
  <c r="AL617" i="8"/>
  <c r="AM617" i="8" s="1"/>
  <c r="AN617" i="8" s="1"/>
  <c r="AL625" i="8"/>
  <c r="AL521" i="8"/>
  <c r="AL513" i="8"/>
  <c r="AL447" i="8"/>
  <c r="AL428" i="8"/>
  <c r="AL384" i="8"/>
  <c r="AL459" i="8"/>
  <c r="AL337" i="8"/>
  <c r="AL270" i="8"/>
  <c r="AL240" i="8"/>
  <c r="AL259" i="8"/>
  <c r="AL159" i="8"/>
  <c r="AL425" i="8"/>
  <c r="AL328" i="8"/>
  <c r="AL199" i="8"/>
  <c r="AL170" i="8"/>
  <c r="AL286" i="8"/>
  <c r="AL105" i="8"/>
  <c r="AL145" i="8"/>
  <c r="AL78" i="8"/>
  <c r="AL70" i="8"/>
  <c r="AL114" i="8"/>
  <c r="AL94" i="8"/>
  <c r="AM94" i="8" s="1"/>
  <c r="AN94" i="8" s="1"/>
  <c r="AL54" i="8"/>
  <c r="AL975" i="8"/>
  <c r="AL938" i="8"/>
  <c r="AL893" i="8"/>
  <c r="AL883" i="8"/>
  <c r="AL831" i="8"/>
  <c r="AL767" i="8"/>
  <c r="AL746" i="8"/>
  <c r="AL672" i="8"/>
  <c r="AM672" i="8" s="1"/>
  <c r="AN672" i="8" s="1"/>
  <c r="AL727" i="8"/>
  <c r="AL666" i="8"/>
  <c r="AL551" i="8"/>
  <c r="AL516" i="8"/>
  <c r="AL612" i="8"/>
  <c r="AL578" i="8"/>
  <c r="AL488" i="8"/>
  <c r="AM488" i="8" s="1"/>
  <c r="AN488" i="8" s="1"/>
  <c r="AL453" i="8"/>
  <c r="AL407" i="8"/>
  <c r="AL380" i="8"/>
  <c r="AL399" i="8"/>
  <c r="AL388" i="8"/>
  <c r="AL462" i="8"/>
  <c r="AL200" i="8"/>
  <c r="AL224" i="8"/>
  <c r="AL205" i="8"/>
  <c r="AM205" i="8" s="1"/>
  <c r="AN205" i="8" s="1"/>
  <c r="AL323" i="8"/>
  <c r="AL311" i="8"/>
  <c r="AL300" i="8"/>
  <c r="AL191" i="8"/>
  <c r="AL144" i="8"/>
  <c r="AL202" i="8"/>
  <c r="AL91" i="8"/>
  <c r="AM91" i="8" s="1"/>
  <c r="AN91" i="8" s="1"/>
  <c r="AL68" i="8"/>
  <c r="AL56" i="8"/>
  <c r="AL49" i="8"/>
  <c r="AL110" i="8"/>
  <c r="AL88" i="8"/>
  <c r="AL261" i="8"/>
  <c r="AL1002" i="8"/>
  <c r="AL963" i="8"/>
  <c r="AL928" i="8"/>
  <c r="AM928" i="8" s="1"/>
  <c r="AN928" i="8" s="1"/>
  <c r="AL888" i="8"/>
  <c r="AL818" i="8"/>
  <c r="AL885" i="8"/>
  <c r="AL743" i="8"/>
  <c r="AL730" i="8"/>
  <c r="AL681" i="8"/>
  <c r="AL640" i="8"/>
  <c r="AL523" i="8"/>
  <c r="AL492" i="8"/>
  <c r="AL546" i="8"/>
  <c r="AL530" i="8"/>
  <c r="AL460" i="8"/>
  <c r="AL603" i="8"/>
  <c r="AL410" i="8"/>
  <c r="AL348" i="8"/>
  <c r="AL390" i="8"/>
  <c r="AL370" i="8"/>
  <c r="AL357" i="8"/>
  <c r="AL196" i="8"/>
  <c r="AL338" i="8"/>
  <c r="AL193" i="8"/>
  <c r="AL318" i="8"/>
  <c r="AL242" i="8"/>
  <c r="AL281" i="8"/>
  <c r="AM281" i="8" s="1"/>
  <c r="AN281" i="8" s="1"/>
  <c r="AL186" i="8"/>
  <c r="AL136" i="8"/>
  <c r="AL176" i="8"/>
  <c r="AL89" i="8"/>
  <c r="AL41" i="8"/>
  <c r="AL46" i="8"/>
  <c r="AL43" i="8"/>
  <c r="AM43" i="8" s="1"/>
  <c r="AN43" i="8" s="1"/>
  <c r="AL106" i="8"/>
  <c r="AM106" i="8" s="1"/>
  <c r="AN106" i="8" s="1"/>
  <c r="AL86" i="8"/>
  <c r="AL175" i="8"/>
  <c r="AL848" i="8"/>
  <c r="AL684" i="8"/>
  <c r="AL520" i="8"/>
  <c r="AL490" i="8"/>
  <c r="AL437" i="8"/>
  <c r="AM437" i="8" s="1"/>
  <c r="AN437" i="8" s="1"/>
  <c r="AL206" i="8"/>
  <c r="AL333" i="8"/>
  <c r="AL137" i="8"/>
  <c r="AL90" i="8"/>
  <c r="AL22" i="8"/>
  <c r="AL813" i="8"/>
  <c r="AL728" i="8"/>
  <c r="AL593" i="8"/>
  <c r="AM593" i="8" s="1"/>
  <c r="AN593" i="8" s="1"/>
  <c r="AL478" i="8"/>
  <c r="AL368" i="8"/>
  <c r="AL177" i="8"/>
  <c r="AL178" i="8"/>
  <c r="AL39" i="8"/>
  <c r="AL81" i="8"/>
  <c r="AL28" i="8"/>
  <c r="AL846" i="8"/>
  <c r="AL765" i="8"/>
  <c r="AM765" i="8" s="1"/>
  <c r="AN765" i="8" s="1"/>
  <c r="AL549" i="8"/>
  <c r="AL445" i="8"/>
  <c r="AL497" i="8"/>
  <c r="AL439" i="8"/>
  <c r="AL168" i="8"/>
  <c r="AL58" i="8"/>
  <c r="AL40" i="8"/>
  <c r="AM40" i="8" s="1"/>
  <c r="AN40" i="8" s="1"/>
  <c r="AL42" i="8"/>
  <c r="AM42" i="8" s="1"/>
  <c r="AN42" i="8" s="1"/>
  <c r="AL26" i="8"/>
  <c r="AL1000" i="8"/>
  <c r="AL867" i="8"/>
  <c r="AL641" i="8"/>
  <c r="AL477" i="8"/>
  <c r="AL401" i="8"/>
  <c r="AM401" i="8" s="1"/>
  <c r="AN401" i="8" s="1"/>
  <c r="AL344" i="8"/>
  <c r="AL291" i="8"/>
  <c r="AL134" i="8"/>
  <c r="AL269" i="8"/>
  <c r="AL174" i="8"/>
  <c r="AL980" i="8"/>
  <c r="AL783" i="8"/>
  <c r="AL665" i="8"/>
  <c r="AL615" i="8"/>
  <c r="AL382" i="8"/>
  <c r="AL258" i="8"/>
  <c r="AL349" i="8"/>
  <c r="AL249" i="8"/>
  <c r="AL65" i="8"/>
  <c r="AL12" i="8"/>
  <c r="AL198" i="8"/>
  <c r="AM198" i="8" s="1"/>
  <c r="AN198" i="8" s="1"/>
  <c r="AL932" i="8"/>
  <c r="AL776" i="8"/>
  <c r="AL644" i="8"/>
  <c r="AL517" i="8"/>
  <c r="AL331" i="8"/>
  <c r="AL443" i="8"/>
  <c r="AL238" i="8"/>
  <c r="AL154" i="8"/>
  <c r="AM154" i="8" s="1"/>
  <c r="AN154" i="8" s="1"/>
  <c r="AL37" i="8"/>
  <c r="AL47" i="8"/>
  <c r="AM47" i="8" s="1"/>
  <c r="AN47" i="8" s="1"/>
  <c r="AL901" i="8"/>
  <c r="AL772" i="8"/>
  <c r="AL575" i="8"/>
  <c r="AL605" i="8"/>
  <c r="AL354" i="8"/>
  <c r="AL236" i="8"/>
  <c r="AL305" i="8"/>
  <c r="AL99" i="8"/>
  <c r="AL112" i="8"/>
  <c r="AL296" i="8"/>
  <c r="AL899" i="8"/>
  <c r="AL793" i="8"/>
  <c r="AL519" i="8"/>
  <c r="AL475" i="8"/>
  <c r="AL456" i="8"/>
  <c r="AL313" i="8"/>
  <c r="AM313" i="8" s="1"/>
  <c r="AN313" i="8" s="1"/>
  <c r="AL411" i="8"/>
  <c r="AL79" i="8"/>
  <c r="AL104" i="8"/>
  <c r="AL66" i="8"/>
  <c r="AL317" i="8"/>
  <c r="AL23" i="8"/>
  <c r="AL8" i="8"/>
  <c r="AL20" i="8"/>
  <c r="AL123" i="8"/>
  <c r="AL36" i="8"/>
  <c r="AL9" i="8"/>
  <c r="AL15" i="8"/>
  <c r="AL83" i="8"/>
  <c r="AL59" i="8"/>
  <c r="AL19" i="8"/>
  <c r="AL24" i="8"/>
  <c r="AJ263" i="8"/>
  <c r="AJ98" i="8"/>
  <c r="AJ116" i="8"/>
  <c r="AJ33" i="8"/>
  <c r="AJ125" i="8"/>
  <c r="AJ60" i="8"/>
  <c r="AM60" i="8" s="1"/>
  <c r="AN60" i="8" s="1"/>
  <c r="AJ19" i="8"/>
  <c r="AM19" i="8" s="1"/>
  <c r="AN19" i="8" s="1"/>
  <c r="AJ57" i="8"/>
  <c r="AJ54" i="8"/>
  <c r="AJ28" i="8"/>
  <c r="AJ140" i="8"/>
  <c r="AJ100" i="8"/>
  <c r="AJ35" i="8"/>
  <c r="AJ114" i="8"/>
  <c r="AM114" i="8" s="1"/>
  <c r="AN114" i="8" s="1"/>
  <c r="AJ49" i="8"/>
  <c r="AJ30" i="8"/>
  <c r="AJ14" i="8"/>
  <c r="AJ9" i="8"/>
  <c r="AJ8" i="8"/>
  <c r="AJ16" i="8"/>
  <c r="AJ10" i="8"/>
  <c r="AJ25" i="8"/>
  <c r="AJ15" i="8"/>
  <c r="AM15" i="8" s="1"/>
  <c r="AN15" i="8" s="1"/>
  <c r="AJ84" i="8"/>
  <c r="AJ11" i="8"/>
  <c r="AJ311" i="8"/>
  <c r="AJ21" i="8"/>
  <c r="AJ94" i="8"/>
  <c r="AJ110" i="8"/>
  <c r="AJ38" i="8"/>
  <c r="AJ120" i="8"/>
  <c r="AJ23" i="8"/>
  <c r="AJ104" i="8"/>
  <c r="AJ43" i="8"/>
  <c r="AJ73" i="8"/>
  <c r="AJ20" i="8"/>
  <c r="AJ45" i="8"/>
  <c r="AJ88" i="8"/>
  <c r="AJ108" i="8"/>
  <c r="AJ77" i="8"/>
  <c r="AJ92" i="8"/>
  <c r="AJ81" i="8"/>
  <c r="AJ141" i="8"/>
  <c r="AM141" i="8" s="1"/>
  <c r="AN141" i="8" s="1"/>
  <c r="AJ279" i="8"/>
  <c r="AJ37" i="8"/>
  <c r="AJ86" i="8"/>
  <c r="AM86" i="8" s="1"/>
  <c r="AN86" i="8" s="1"/>
  <c r="AJ132" i="8"/>
  <c r="AJ118" i="8"/>
  <c r="AM118" i="8" s="1"/>
  <c r="AN118" i="8" s="1"/>
  <c r="AJ102" i="8"/>
  <c r="AJ1004" i="8"/>
  <c r="AJ986" i="8"/>
  <c r="AJ961" i="8"/>
  <c r="AJ987" i="8"/>
  <c r="AJ967" i="8"/>
  <c r="AJ932" i="8"/>
  <c r="AJ984" i="8"/>
  <c r="AJ958" i="8"/>
  <c r="AJ963" i="8"/>
  <c r="AJ939" i="8"/>
  <c r="AJ941" i="8"/>
  <c r="AJ901" i="8"/>
  <c r="AJ959" i="8"/>
  <c r="AJ917" i="8"/>
  <c r="AJ879" i="8"/>
  <c r="AJ906" i="8"/>
  <c r="AJ925" i="8"/>
  <c r="AJ826" i="8"/>
  <c r="AJ878" i="8"/>
  <c r="AJ853" i="8"/>
  <c r="AJ861" i="8"/>
  <c r="AM861" i="8" s="1"/>
  <c r="AN861" i="8" s="1"/>
  <c r="AJ864" i="8"/>
  <c r="AM864" i="8" s="1"/>
  <c r="AN864" i="8" s="1"/>
  <c r="AJ833" i="8"/>
  <c r="AJ807" i="8"/>
  <c r="AJ790" i="8"/>
  <c r="AJ757" i="8"/>
  <c r="AJ827" i="8"/>
  <c r="AJ758" i="8"/>
  <c r="AJ756" i="8"/>
  <c r="AJ754" i="8"/>
  <c r="AJ760" i="8"/>
  <c r="AJ743" i="8"/>
  <c r="AJ755" i="8"/>
  <c r="AJ707" i="8"/>
  <c r="AJ675" i="8"/>
  <c r="AJ737" i="8"/>
  <c r="AJ775" i="8"/>
  <c r="AJ680" i="8"/>
  <c r="AM680" i="8" s="1"/>
  <c r="AN680" i="8" s="1"/>
  <c r="AJ725" i="8"/>
  <c r="AM725" i="8" s="1"/>
  <c r="AN725" i="8" s="1"/>
  <c r="AJ751" i="8"/>
  <c r="AJ648" i="8"/>
  <c r="AJ690" i="8"/>
  <c r="AJ626" i="8"/>
  <c r="AM626" i="8" s="1"/>
  <c r="AN626" i="8" s="1"/>
  <c r="AJ649" i="8"/>
  <c r="AJ656" i="8"/>
  <c r="AJ684" i="8"/>
  <c r="AJ578" i="8"/>
  <c r="AJ546" i="8"/>
  <c r="AJ658" i="8"/>
  <c r="AJ600" i="8"/>
  <c r="AJ559" i="8"/>
  <c r="AJ527" i="8"/>
  <c r="AJ495" i="8"/>
  <c r="AJ615" i="8"/>
  <c r="AJ606" i="8"/>
  <c r="AJ552" i="8"/>
  <c r="AJ584" i="8"/>
  <c r="AJ497" i="8"/>
  <c r="AJ549" i="8"/>
  <c r="AJ541" i="8"/>
  <c r="AJ517" i="8"/>
  <c r="AJ458" i="8"/>
  <c r="AJ1001" i="8"/>
  <c r="AM1001" i="8" s="1"/>
  <c r="AN1001" i="8" s="1"/>
  <c r="AJ999" i="8"/>
  <c r="AJ990" i="8"/>
  <c r="AJ1005" i="8"/>
  <c r="AJ965" i="8"/>
  <c r="AJ952" i="8"/>
  <c r="AJ966" i="8"/>
  <c r="AJ905" i="8"/>
  <c r="AM905" i="8" s="1"/>
  <c r="AN905" i="8" s="1"/>
  <c r="AJ900" i="8"/>
  <c r="AJ895" i="8"/>
  <c r="AJ909" i="8"/>
  <c r="AJ933" i="8"/>
  <c r="AJ907" i="8"/>
  <c r="AJ855" i="8"/>
  <c r="AJ874" i="8"/>
  <c r="AJ920" i="8"/>
  <c r="AJ930" i="8"/>
  <c r="AJ875" i="8"/>
  <c r="AJ839" i="8"/>
  <c r="AJ851" i="8"/>
  <c r="AJ816" i="8"/>
  <c r="AJ795" i="8"/>
  <c r="AJ769" i="8"/>
  <c r="AJ831" i="8"/>
  <c r="AJ762" i="8"/>
  <c r="AM762" i="8" s="1"/>
  <c r="AN762" i="8" s="1"/>
  <c r="AJ744" i="8"/>
  <c r="AJ776" i="8"/>
  <c r="AJ738" i="8"/>
  <c r="AJ729" i="8"/>
  <c r="AJ719" i="8"/>
  <c r="AJ683" i="8"/>
  <c r="AJ763" i="8"/>
  <c r="AJ745" i="8"/>
  <c r="AM745" i="8" s="1"/>
  <c r="AN745" i="8" s="1"/>
  <c r="AJ657" i="8"/>
  <c r="AJ694" i="8"/>
  <c r="AJ689" i="8"/>
  <c r="AJ621" i="8"/>
  <c r="AJ647" i="8"/>
  <c r="AJ668" i="8"/>
  <c r="AJ643" i="8"/>
  <c r="AJ618" i="8"/>
  <c r="AJ566" i="8"/>
  <c r="AJ530" i="8"/>
  <c r="AJ627" i="8"/>
  <c r="AJ567" i="8"/>
  <c r="AJ531" i="8"/>
  <c r="AJ491" i="8"/>
  <c r="AJ598" i="8"/>
  <c r="AM598" i="8" s="1"/>
  <c r="AN598" i="8" s="1"/>
  <c r="AJ641" i="8"/>
  <c r="AJ493" i="8"/>
  <c r="AJ528" i="8"/>
  <c r="AJ608" i="8"/>
  <c r="AJ590" i="8"/>
  <c r="AJ504" i="8"/>
  <c r="AJ619" i="8"/>
  <c r="AJ456" i="8"/>
  <c r="AJ464" i="8"/>
  <c r="AM464" i="8" s="1"/>
  <c r="AN464" i="8" s="1"/>
  <c r="AJ520" i="8"/>
  <c r="AJ467" i="8"/>
  <c r="AJ492" i="8"/>
  <c r="AJ486" i="8"/>
  <c r="AM486" i="8" s="1"/>
  <c r="AN486" i="8" s="1"/>
  <c r="AJ397" i="8"/>
  <c r="AJ385" i="8"/>
  <c r="AM385" i="8" s="1"/>
  <c r="AN385" i="8" s="1"/>
  <c r="AJ432" i="8"/>
  <c r="AJ359" i="8"/>
  <c r="AJ461" i="8"/>
  <c r="AJ405" i="8"/>
  <c r="AJ548" i="8"/>
  <c r="AJ469" i="8"/>
  <c r="AJ369" i="8"/>
  <c r="AJ423" i="8"/>
  <c r="AJ336" i="8"/>
  <c r="AM336" i="8" s="1"/>
  <c r="AN336" i="8" s="1"/>
  <c r="AJ365" i="8"/>
  <c r="AM365" i="8" s="1"/>
  <c r="AN365" i="8" s="1"/>
  <c r="AJ375" i="8"/>
  <c r="AJ310" i="8"/>
  <c r="AJ265" i="8"/>
  <c r="AJ195" i="8"/>
  <c r="AJ315" i="8"/>
  <c r="AJ231" i="8"/>
  <c r="AM231" i="8" s="1"/>
  <c r="AN231" i="8" s="1"/>
  <c r="AJ422" i="8"/>
  <c r="AJ293" i="8"/>
  <c r="AJ254" i="8"/>
  <c r="AJ180" i="8"/>
  <c r="AJ292" i="8"/>
  <c r="AJ220" i="8"/>
  <c r="AJ323" i="8"/>
  <c r="AJ237" i="8"/>
  <c r="AJ383" i="8"/>
  <c r="AJ306" i="8"/>
  <c r="AM306" i="8" s="1"/>
  <c r="AN306" i="8" s="1"/>
  <c r="AJ222" i="8"/>
  <c r="AJ325" i="8"/>
  <c r="AJ173" i="8"/>
  <c r="AM173" i="8" s="1"/>
  <c r="AN173" i="8" s="1"/>
  <c r="AJ226" i="8"/>
  <c r="AJ150" i="8"/>
  <c r="AJ177" i="8"/>
  <c r="AJ246" i="8"/>
  <c r="AJ182" i="8"/>
  <c r="AM182" i="8" s="1"/>
  <c r="AN182" i="8" s="1"/>
  <c r="AJ62" i="8"/>
  <c r="AJ139" i="8"/>
  <c r="AJ55" i="8"/>
  <c r="AJ119" i="8"/>
  <c r="AJ103" i="8"/>
  <c r="AJ87" i="8"/>
  <c r="AJ36" i="8"/>
  <c r="AJ144" i="8"/>
  <c r="AJ53" i="8"/>
  <c r="AJ152" i="8"/>
  <c r="AJ348" i="8"/>
  <c r="AJ134" i="8"/>
  <c r="AJ993" i="8"/>
  <c r="AJ1002" i="8"/>
  <c r="AJ971" i="8"/>
  <c r="AJ983" i="8"/>
  <c r="AJ962" i="8"/>
  <c r="AJ948" i="8"/>
  <c r="AJ926" i="8"/>
  <c r="AJ897" i="8"/>
  <c r="AJ997" i="8"/>
  <c r="AJ954" i="8"/>
  <c r="AJ891" i="8"/>
  <c r="AJ876" i="8"/>
  <c r="AM876" i="8" s="1"/>
  <c r="AN876" i="8" s="1"/>
  <c r="AJ899" i="8"/>
  <c r="AJ847" i="8"/>
  <c r="AJ866" i="8"/>
  <c r="AJ872" i="8"/>
  <c r="AJ904" i="8"/>
  <c r="AJ849" i="8"/>
  <c r="AM849" i="8" s="1"/>
  <c r="AN849" i="8" s="1"/>
  <c r="AJ835" i="8"/>
  <c r="AJ848" i="8"/>
  <c r="AM848" i="8" s="1"/>
  <c r="AN848" i="8" s="1"/>
  <c r="AJ809" i="8"/>
  <c r="AJ786" i="8"/>
  <c r="AJ765" i="8"/>
  <c r="AJ828" i="8"/>
  <c r="AJ806" i="8"/>
  <c r="AJ740" i="8"/>
  <c r="AJ802" i="8"/>
  <c r="AJ734" i="8"/>
  <c r="AM734" i="8" s="1"/>
  <c r="AN734" i="8" s="1"/>
  <c r="AJ799" i="8"/>
  <c r="AJ715" i="8"/>
  <c r="AJ679" i="8"/>
  <c r="AJ724" i="8"/>
  <c r="AM724" i="8" s="1"/>
  <c r="AN724" i="8" s="1"/>
  <c r="AJ749" i="8"/>
  <c r="AJ798" i="8"/>
  <c r="AJ686" i="8"/>
  <c r="AJ681" i="8"/>
  <c r="AJ717" i="8"/>
  <c r="AJ639" i="8"/>
  <c r="AJ638" i="8"/>
  <c r="AJ624" i="8"/>
  <c r="AM624" i="8" s="1"/>
  <c r="AN624" i="8" s="1"/>
  <c r="AJ605" i="8"/>
  <c r="AJ562" i="8"/>
  <c r="AJ526" i="8"/>
  <c r="AJ613" i="8"/>
  <c r="AJ563" i="8"/>
  <c r="AJ523" i="8"/>
  <c r="AJ685" i="8"/>
  <c r="AJ662" i="8"/>
  <c r="AJ635" i="8"/>
  <c r="AJ642" i="8"/>
  <c r="AJ516" i="8"/>
  <c r="AM516" i="8" s="1"/>
  <c r="AN516" i="8" s="1"/>
  <c r="AJ587" i="8"/>
  <c r="AJ536" i="8"/>
  <c r="AJ498" i="8"/>
  <c r="AJ595" i="8"/>
  <c r="AJ443" i="8"/>
  <c r="AJ460" i="8"/>
  <c r="AJ489" i="8"/>
  <c r="AJ463" i="8"/>
  <c r="AJ457" i="8"/>
  <c r="AJ483" i="8"/>
  <c r="AJ540" i="8"/>
  <c r="AJ374" i="8"/>
  <c r="AJ431" i="8"/>
  <c r="AJ357" i="8"/>
  <c r="AJ450" i="8"/>
  <c r="AJ396" i="8"/>
  <c r="AJ508" i="8"/>
  <c r="AJ468" i="8"/>
  <c r="AM468" i="8" s="1"/>
  <c r="AN468" i="8" s="1"/>
  <c r="AJ358" i="8"/>
  <c r="AJ407" i="8"/>
  <c r="AJ331" i="8"/>
  <c r="AJ347" i="8"/>
  <c r="AJ373" i="8"/>
  <c r="AJ305" i="8"/>
  <c r="AM305" i="8" s="1"/>
  <c r="AN305" i="8" s="1"/>
  <c r="AJ261" i="8"/>
  <c r="AJ191" i="8"/>
  <c r="AJ304" i="8"/>
  <c r="AJ227" i="8"/>
  <c r="AJ408" i="8"/>
  <c r="AJ282" i="8"/>
  <c r="AJ250" i="8"/>
  <c r="AJ176" i="8"/>
  <c r="AJ245" i="8"/>
  <c r="AJ216" i="8"/>
  <c r="AJ312" i="8"/>
  <c r="AJ233" i="8"/>
  <c r="AJ381" i="8"/>
  <c r="AJ301" i="8"/>
  <c r="AJ214" i="8"/>
  <c r="AJ318" i="8"/>
  <c r="AM318" i="8" s="1"/>
  <c r="AN318" i="8" s="1"/>
  <c r="AJ171" i="8"/>
  <c r="AJ218" i="8"/>
  <c r="AJ300" i="8"/>
  <c r="AJ166" i="8"/>
  <c r="AJ193" i="8"/>
  <c r="AJ181" i="8"/>
  <c r="AJ52" i="8"/>
  <c r="AJ138" i="8"/>
  <c r="AJ31" i="8"/>
  <c r="AJ117" i="8"/>
  <c r="AJ101" i="8"/>
  <c r="AJ85" i="8"/>
  <c r="AJ34" i="8"/>
  <c r="AM34" i="8" s="1"/>
  <c r="AN34" i="8" s="1"/>
  <c r="AJ137" i="8"/>
  <c r="AJ51" i="8"/>
  <c r="AJ82" i="8"/>
  <c r="AM82" i="8" s="1"/>
  <c r="AN82" i="8" s="1"/>
  <c r="AJ271" i="8"/>
  <c r="AJ127" i="8"/>
  <c r="AJ47" i="8"/>
  <c r="AJ977" i="8"/>
  <c r="AJ978" i="8"/>
  <c r="AJ969" i="8"/>
  <c r="AJ976" i="8"/>
  <c r="AJ949" i="8"/>
  <c r="AJ942" i="8"/>
  <c r="AJ910" i="8"/>
  <c r="AJ992" i="8"/>
  <c r="AJ929" i="8"/>
  <c r="AJ973" i="8"/>
  <c r="AJ885" i="8"/>
  <c r="AJ860" i="8"/>
  <c r="AM860" i="8" s="1"/>
  <c r="AN860" i="8" s="1"/>
  <c r="AJ890" i="8"/>
  <c r="AJ936" i="8"/>
  <c r="AJ850" i="8"/>
  <c r="AJ818" i="8"/>
  <c r="AJ844" i="8"/>
  <c r="AJ838" i="8"/>
  <c r="AJ820" i="8"/>
  <c r="AJ832" i="8"/>
  <c r="AJ830" i="8"/>
  <c r="AJ815" i="8"/>
  <c r="AJ867" i="8"/>
  <c r="AJ782" i="8"/>
  <c r="AJ840" i="8"/>
  <c r="AJ732" i="8"/>
  <c r="AJ787" i="8"/>
  <c r="AJ748" i="8"/>
  <c r="AM748" i="8" s="1"/>
  <c r="AN748" i="8" s="1"/>
  <c r="AJ772" i="8"/>
  <c r="AM772" i="8" s="1"/>
  <c r="AN772" i="8" s="1"/>
  <c r="AJ703" i="8"/>
  <c r="AJ667" i="8"/>
  <c r="AJ716" i="8"/>
  <c r="AJ764" i="8"/>
  <c r="AJ714" i="8"/>
  <c r="AM714" i="8" s="1"/>
  <c r="AN714" i="8" s="1"/>
  <c r="AJ672" i="8"/>
  <c r="AJ650" i="8"/>
  <c r="AJ682" i="8"/>
  <c r="AJ721" i="8"/>
  <c r="AJ730" i="8"/>
  <c r="AJ614" i="8"/>
  <c r="AJ592" i="8"/>
  <c r="AJ554" i="8"/>
  <c r="AJ518" i="8"/>
  <c r="AJ594" i="8"/>
  <c r="AM594" i="8" s="1"/>
  <c r="AN594" i="8" s="1"/>
  <c r="AJ551" i="8"/>
  <c r="AJ515" i="8"/>
  <c r="AJ651" i="8"/>
  <c r="AJ652" i="8"/>
  <c r="AJ609" i="8"/>
  <c r="AJ596" i="8"/>
  <c r="AJ488" i="8"/>
  <c r="AJ525" i="8"/>
  <c r="AJ509" i="8"/>
  <c r="AM509" i="8" s="1"/>
  <c r="AN509" i="8" s="1"/>
  <c r="AJ545" i="8"/>
  <c r="AM545" i="8" s="1"/>
  <c r="AN545" i="8" s="1"/>
  <c r="AJ572" i="8"/>
  <c r="AJ430" i="8"/>
  <c r="AJ445" i="8"/>
  <c r="AJ630" i="8"/>
  <c r="AJ449" i="8"/>
  <c r="AJ448" i="8"/>
  <c r="AM448" i="8" s="1"/>
  <c r="AN448" i="8" s="1"/>
  <c r="AJ439" i="8"/>
  <c r="AM439" i="8" s="1"/>
  <c r="AN439" i="8" s="1"/>
  <c r="AJ481" i="8"/>
  <c r="AJ355" i="8"/>
  <c r="AJ401" i="8"/>
  <c r="AJ342" i="8"/>
  <c r="AJ435" i="8"/>
  <c r="AM435" i="8" s="1"/>
  <c r="AN435" i="8" s="1"/>
  <c r="AJ382" i="8"/>
  <c r="AJ454" i="8"/>
  <c r="AJ400" i="8"/>
  <c r="AM400" i="8" s="1"/>
  <c r="AN400" i="8" s="1"/>
  <c r="AJ564" i="8"/>
  <c r="AJ388" i="8"/>
  <c r="AJ459" i="8"/>
  <c r="AJ419" i="8"/>
  <c r="AJ392" i="8"/>
  <c r="AJ289" i="8"/>
  <c r="AJ253" i="8"/>
  <c r="AJ602" i="8"/>
  <c r="AM602" i="8" s="1"/>
  <c r="AN602" i="8" s="1"/>
  <c r="AJ288" i="8"/>
  <c r="AJ219" i="8"/>
  <c r="AJ343" i="8"/>
  <c r="AJ274" i="8"/>
  <c r="AJ200" i="8"/>
  <c r="AJ168" i="8"/>
  <c r="AJ240" i="8"/>
  <c r="AJ475" i="8"/>
  <c r="AJ296" i="8"/>
  <c r="AJ225" i="8"/>
  <c r="AJ364" i="8"/>
  <c r="AJ280" i="8"/>
  <c r="AJ206" i="8"/>
  <c r="AJ295" i="8"/>
  <c r="AJ356" i="8"/>
  <c r="AJ197" i="8"/>
  <c r="AJ260" i="8"/>
  <c r="AJ283" i="8"/>
  <c r="AJ418" i="8"/>
  <c r="AJ83" i="8"/>
  <c r="AJ42" i="8"/>
  <c r="AJ130" i="8"/>
  <c r="AJ313" i="8"/>
  <c r="AJ113" i="8"/>
  <c r="AM113" i="8" s="1"/>
  <c r="AN113" i="8" s="1"/>
  <c r="AJ97" i="8"/>
  <c r="AM97" i="8" s="1"/>
  <c r="AN97" i="8" s="1"/>
  <c r="AJ75" i="8"/>
  <c r="AJ256" i="8"/>
  <c r="AJ129" i="8"/>
  <c r="AJ39" i="8"/>
  <c r="AJ74" i="8"/>
  <c r="AJ162" i="8"/>
  <c r="AJ70" i="8"/>
  <c r="AJ18" i="8"/>
  <c r="AJ22" i="8"/>
  <c r="AJ988" i="8"/>
  <c r="AJ953" i="8"/>
  <c r="AJ1006" i="8"/>
  <c r="AJ938" i="8"/>
  <c r="AJ913" i="8"/>
  <c r="AJ919" i="8"/>
  <c r="AJ888" i="8"/>
  <c r="AJ923" i="8"/>
  <c r="AJ914" i="8"/>
  <c r="AJ931" i="8"/>
  <c r="AJ837" i="8"/>
  <c r="AJ823" i="8"/>
  <c r="AJ822" i="8"/>
  <c r="AJ784" i="8"/>
  <c r="AJ788" i="8"/>
  <c r="AJ793" i="8"/>
  <c r="AJ791" i="8"/>
  <c r="AJ785" i="8"/>
  <c r="AJ699" i="8"/>
  <c r="AJ731" i="8"/>
  <c r="AJ696" i="8"/>
  <c r="AJ678" i="8"/>
  <c r="AJ629" i="8"/>
  <c r="AJ706" i="8"/>
  <c r="AJ674" i="8"/>
  <c r="AJ582" i="8"/>
  <c r="AM582" i="8" s="1"/>
  <c r="AN582" i="8" s="1"/>
  <c r="AJ522" i="8"/>
  <c r="AM522" i="8" s="1"/>
  <c r="AN522" i="8" s="1"/>
  <c r="AJ575" i="8"/>
  <c r="AJ511" i="8"/>
  <c r="AJ604" i="8"/>
  <c r="AJ521" i="8"/>
  <c r="AJ510" i="8"/>
  <c r="AJ654" i="8"/>
  <c r="AJ485" i="8"/>
  <c r="AJ465" i="8"/>
  <c r="AJ569" i="8"/>
  <c r="AJ451" i="8"/>
  <c r="AJ500" i="8"/>
  <c r="AJ478" i="8"/>
  <c r="AJ577" i="8"/>
  <c r="AJ334" i="8"/>
  <c r="AJ393" i="8"/>
  <c r="AJ433" i="8"/>
  <c r="AJ434" i="8"/>
  <c r="AJ339" i="8"/>
  <c r="AJ403" i="8"/>
  <c r="AJ294" i="8"/>
  <c r="AM294" i="8" s="1"/>
  <c r="AN294" i="8" s="1"/>
  <c r="AJ203" i="8"/>
  <c r="AJ286" i="8"/>
  <c r="AJ462" i="8"/>
  <c r="AJ266" i="8"/>
  <c r="AJ172" i="8"/>
  <c r="AJ228" i="8"/>
  <c r="AJ291" i="8"/>
  <c r="AJ207" i="8"/>
  <c r="AM207" i="8" s="1"/>
  <c r="AN207" i="8" s="1"/>
  <c r="AJ272" i="8"/>
  <c r="AJ297" i="8"/>
  <c r="AJ242" i="8"/>
  <c r="AJ252" i="8"/>
  <c r="AJ251" i="8"/>
  <c r="AJ76" i="8"/>
  <c r="AJ131" i="8"/>
  <c r="AM131" i="8" s="1"/>
  <c r="AN131" i="8" s="1"/>
  <c r="AJ149" i="8"/>
  <c r="AJ95" i="8"/>
  <c r="AJ44" i="8"/>
  <c r="AJ121" i="8"/>
  <c r="AJ78" i="8"/>
  <c r="AJ142" i="8"/>
  <c r="AJ153" i="8"/>
  <c r="AJ13" i="8"/>
  <c r="AJ980" i="8"/>
  <c r="AJ964" i="8"/>
  <c r="AJ974" i="8"/>
  <c r="AJ981" i="8"/>
  <c r="AJ889" i="8"/>
  <c r="AJ911" i="8"/>
  <c r="AJ881" i="8"/>
  <c r="AJ915" i="8"/>
  <c r="AJ898" i="8"/>
  <c r="AJ834" i="8"/>
  <c r="AJ829" i="8"/>
  <c r="AJ817" i="8"/>
  <c r="AJ819" i="8"/>
  <c r="AJ781" i="8"/>
  <c r="AJ792" i="8"/>
  <c r="AJ768" i="8"/>
  <c r="AM768" i="8" s="1"/>
  <c r="AN768" i="8" s="1"/>
  <c r="AJ805" i="8"/>
  <c r="AM805" i="8" s="1"/>
  <c r="AN805" i="8" s="1"/>
  <c r="AJ780" i="8"/>
  <c r="AJ695" i="8"/>
  <c r="AJ720" i="8"/>
  <c r="AJ688" i="8"/>
  <c r="AJ670" i="8"/>
  <c r="AJ625" i="8"/>
  <c r="AJ700" i="8"/>
  <c r="AJ620" i="8"/>
  <c r="AJ574" i="8"/>
  <c r="AJ655" i="8"/>
  <c r="AJ571" i="8"/>
  <c r="AJ507" i="8"/>
  <c r="AJ661" i="8"/>
  <c r="AJ512" i="8"/>
  <c r="AJ484" i="8"/>
  <c r="AM484" i="8" s="1"/>
  <c r="AN484" i="8" s="1"/>
  <c r="AJ607" i="8"/>
  <c r="AM607" i="8" s="1"/>
  <c r="AN607" i="8" s="1"/>
  <c r="AJ473" i="8"/>
  <c r="AJ441" i="8"/>
  <c r="AJ556" i="8"/>
  <c r="AJ444" i="8"/>
  <c r="AJ487" i="8"/>
  <c r="AJ415" i="8"/>
  <c r="AJ410" i="8"/>
  <c r="AM410" i="8" s="1"/>
  <c r="AN410" i="8" s="1"/>
  <c r="AJ330" i="8"/>
  <c r="AM330" i="8" s="1"/>
  <c r="AN330" i="8" s="1"/>
  <c r="AJ376" i="8"/>
  <c r="AJ409" i="8"/>
  <c r="AJ386" i="8"/>
  <c r="AJ328" i="8"/>
  <c r="AJ379" i="8"/>
  <c r="AJ281" i="8"/>
  <c r="AJ199" i="8"/>
  <c r="AJ243" i="8"/>
  <c r="AJ351" i="8"/>
  <c r="AJ262" i="8"/>
  <c r="AJ417" i="8"/>
  <c r="AJ224" i="8"/>
  <c r="AJ287" i="8"/>
  <c r="AJ370" i="8"/>
  <c r="AJ238" i="8"/>
  <c r="AM238" i="8" s="1"/>
  <c r="AN238" i="8" s="1"/>
  <c r="AJ208" i="8"/>
  <c r="AM208" i="8" s="1"/>
  <c r="AN208" i="8" s="1"/>
  <c r="AJ234" i="8"/>
  <c r="AJ186" i="8"/>
  <c r="AJ170" i="8"/>
  <c r="AJ72" i="8"/>
  <c r="AJ123" i="8"/>
  <c r="AJ148" i="8"/>
  <c r="AM148" i="8" s="1"/>
  <c r="AN148" i="8" s="1"/>
  <c r="AJ93" i="8"/>
  <c r="AJ26" i="8"/>
  <c r="AM26" i="8" s="1"/>
  <c r="AN26" i="8" s="1"/>
  <c r="AJ68" i="8"/>
  <c r="AJ58" i="8"/>
  <c r="AJ135" i="8"/>
  <c r="AJ12" i="8"/>
  <c r="AM12" i="8" s="1"/>
  <c r="AN12" i="8" s="1"/>
  <c r="AJ972" i="8"/>
  <c r="AJ956" i="8"/>
  <c r="AJ957" i="8"/>
  <c r="AJ975" i="8"/>
  <c r="AM975" i="8" s="1"/>
  <c r="AN975" i="8" s="1"/>
  <c r="AJ951" i="8"/>
  <c r="AJ903" i="8"/>
  <c r="AJ873" i="8"/>
  <c r="AJ896" i="8"/>
  <c r="AJ893" i="8"/>
  <c r="AJ812" i="8"/>
  <c r="AJ912" i="8"/>
  <c r="AJ814" i="8"/>
  <c r="AM814" i="8" s="1"/>
  <c r="AN814" i="8" s="1"/>
  <c r="AJ846" i="8"/>
  <c r="AJ777" i="8"/>
  <c r="AJ778" i="8"/>
  <c r="AJ767" i="8"/>
  <c r="AJ783" i="8"/>
  <c r="AJ789" i="8"/>
  <c r="AJ691" i="8"/>
  <c r="AM691" i="8" s="1"/>
  <c r="AN691" i="8" s="1"/>
  <c r="AJ712" i="8"/>
  <c r="AM712" i="8" s="1"/>
  <c r="AN712" i="8" s="1"/>
  <c r="AJ669" i="8"/>
  <c r="AJ726" i="8"/>
  <c r="AJ698" i="8"/>
  <c r="AJ677" i="8"/>
  <c r="AJ601" i="8"/>
  <c r="AJ570" i="8"/>
  <c r="AM570" i="8" s="1"/>
  <c r="AN570" i="8" s="1"/>
  <c r="AJ646" i="8"/>
  <c r="AJ555" i="8"/>
  <c r="AJ503" i="8"/>
  <c r="AJ645" i="8"/>
  <c r="AJ506" i="8"/>
  <c r="AJ480" i="8"/>
  <c r="AJ529" i="8"/>
  <c r="AJ471" i="8"/>
  <c r="AJ424" i="8"/>
  <c r="AJ524" i="8"/>
  <c r="AJ425" i="8"/>
  <c r="AJ446" i="8"/>
  <c r="AJ406" i="8"/>
  <c r="AJ391" i="8"/>
  <c r="AJ326" i="8"/>
  <c r="AJ363" i="8"/>
  <c r="AJ413" i="8"/>
  <c r="AJ380" i="8"/>
  <c r="AJ411" i="8"/>
  <c r="AJ377" i="8"/>
  <c r="AJ277" i="8"/>
  <c r="AJ187" i="8"/>
  <c r="AJ239" i="8"/>
  <c r="AJ340" i="8"/>
  <c r="AJ258" i="8"/>
  <c r="AM258" i="8" s="1"/>
  <c r="AN258" i="8" s="1"/>
  <c r="AJ319" i="8"/>
  <c r="AM319" i="8" s="1"/>
  <c r="AN319" i="8" s="1"/>
  <c r="AJ212" i="8"/>
  <c r="AJ247" i="8"/>
  <c r="AJ349" i="8"/>
  <c r="AJ230" i="8"/>
  <c r="AJ198" i="8"/>
  <c r="AJ205" i="8"/>
  <c r="AJ179" i="8"/>
  <c r="AM179" i="8" s="1"/>
  <c r="AN179" i="8" s="1"/>
  <c r="AJ402" i="8"/>
  <c r="AJ69" i="8"/>
  <c r="AJ122" i="8"/>
  <c r="AJ115" i="8"/>
  <c r="AJ91" i="8"/>
  <c r="AJ190" i="8"/>
  <c r="AJ61" i="8"/>
  <c r="AJ56" i="8"/>
  <c r="AJ126" i="8"/>
  <c r="AJ133" i="8"/>
  <c r="AJ994" i="8"/>
  <c r="AJ989" i="8"/>
  <c r="AJ946" i="8"/>
  <c r="AJ1000" i="8"/>
  <c r="AJ924" i="8"/>
  <c r="AJ922" i="8"/>
  <c r="AJ865" i="8"/>
  <c r="AJ887" i="8"/>
  <c r="AJ882" i="8"/>
  <c r="AJ808" i="8"/>
  <c r="AM808" i="8" s="1"/>
  <c r="AN808" i="8" s="1"/>
  <c r="AJ845" i="8"/>
  <c r="AJ801" i="8"/>
  <c r="AJ813" i="8"/>
  <c r="AJ773" i="8"/>
  <c r="AJ774" i="8"/>
  <c r="AM774" i="8" s="1"/>
  <c r="AN774" i="8" s="1"/>
  <c r="AJ736" i="8"/>
  <c r="AJ753" i="8"/>
  <c r="AJ741" i="8"/>
  <c r="AJ687" i="8"/>
  <c r="AJ708" i="8"/>
  <c r="AJ771" i="8"/>
  <c r="AJ710" i="8"/>
  <c r="AM710" i="8" s="1"/>
  <c r="AN710" i="8" s="1"/>
  <c r="AJ659" i="8"/>
  <c r="AJ676" i="8"/>
  <c r="AJ599" i="8"/>
  <c r="AJ558" i="8"/>
  <c r="AJ644" i="8"/>
  <c r="AJ547" i="8"/>
  <c r="AJ499" i="8"/>
  <c r="AJ612" i="8"/>
  <c r="AJ640" i="8"/>
  <c r="AM640" i="8" s="1"/>
  <c r="AN640" i="8" s="1"/>
  <c r="AJ476" i="8"/>
  <c r="AJ496" i="8"/>
  <c r="AJ628" i="8"/>
  <c r="AJ666" i="8"/>
  <c r="AJ664" i="8"/>
  <c r="AJ532" i="8"/>
  <c r="AJ438" i="8"/>
  <c r="AJ387" i="8"/>
  <c r="AJ389" i="8"/>
  <c r="AJ442" i="8"/>
  <c r="AJ361" i="8"/>
  <c r="AJ395" i="8"/>
  <c r="AJ437" i="8"/>
  <c r="AJ404" i="8"/>
  <c r="AM404" i="8" s="1"/>
  <c r="AN404" i="8" s="1"/>
  <c r="AJ452" i="8"/>
  <c r="AJ273" i="8"/>
  <c r="AJ341" i="8"/>
  <c r="AJ235" i="8"/>
  <c r="AJ314" i="8"/>
  <c r="AJ204" i="8"/>
  <c r="AJ308" i="8"/>
  <c r="AJ429" i="8"/>
  <c r="AM429" i="8" s="1"/>
  <c r="AN429" i="8" s="1"/>
  <c r="AJ241" i="8"/>
  <c r="AJ337" i="8"/>
  <c r="AM337" i="8" s="1"/>
  <c r="AN337" i="8" s="1"/>
  <c r="AJ209" i="8"/>
  <c r="AJ175" i="8"/>
  <c r="AJ194" i="8"/>
  <c r="AJ178" i="8"/>
  <c r="AJ284" i="8"/>
  <c r="AJ50" i="8"/>
  <c r="AJ66" i="8"/>
  <c r="AJ111" i="8"/>
  <c r="AJ89" i="8"/>
  <c r="AJ158" i="8"/>
  <c r="AJ41" i="8"/>
  <c r="AJ46" i="8"/>
  <c r="AJ65" i="8"/>
  <c r="AJ24" i="8"/>
  <c r="AJ112" i="8"/>
  <c r="AJ970" i="8"/>
  <c r="AJ998" i="8"/>
  <c r="AJ943" i="8"/>
  <c r="AJ918" i="8"/>
  <c r="AJ916" i="8"/>
  <c r="AJ950" i="8"/>
  <c r="AJ857" i="8"/>
  <c r="AJ884" i="8"/>
  <c r="AJ858" i="8"/>
  <c r="AJ804" i="8"/>
  <c r="AJ810" i="8"/>
  <c r="AJ862" i="8"/>
  <c r="AJ825" i="8"/>
  <c r="AJ761" i="8"/>
  <c r="AJ770" i="8"/>
  <c r="AJ728" i="8"/>
  <c r="AM728" i="8" s="1"/>
  <c r="AN728" i="8" s="1"/>
  <c r="AJ742" i="8"/>
  <c r="AM742" i="8" s="1"/>
  <c r="AN742" i="8" s="1"/>
  <c r="AJ733" i="8"/>
  <c r="AJ671" i="8"/>
  <c r="AJ704" i="8"/>
  <c r="AJ705" i="8"/>
  <c r="AM705" i="8" s="1"/>
  <c r="AN705" i="8" s="1"/>
  <c r="AJ697" i="8"/>
  <c r="AJ718" i="8"/>
  <c r="AJ632" i="8"/>
  <c r="AM632" i="8" s="1"/>
  <c r="AN632" i="8" s="1"/>
  <c r="AJ588" i="8"/>
  <c r="AJ550" i="8"/>
  <c r="AJ634" i="8"/>
  <c r="AJ543" i="8"/>
  <c r="AJ665" i="8"/>
  <c r="AJ593" i="8"/>
  <c r="AJ576" i="8"/>
  <c r="AM576" i="8" s="1"/>
  <c r="AN576" i="8" s="1"/>
  <c r="AJ472" i="8"/>
  <c r="AJ610" i="8"/>
  <c r="AM610" i="8" s="1"/>
  <c r="AN610" i="8" s="1"/>
  <c r="AJ585" i="8"/>
  <c r="AJ573" i="8"/>
  <c r="AJ561" i="8"/>
  <c r="AJ505" i="8"/>
  <c r="AJ421" i="8"/>
  <c r="AJ368" i="8"/>
  <c r="AJ378" i="8"/>
  <c r="AJ428" i="8"/>
  <c r="AJ350" i="8"/>
  <c r="AJ390" i="8"/>
  <c r="AJ394" i="8"/>
  <c r="AJ398" i="8"/>
  <c r="AJ333" i="8"/>
  <c r="AJ269" i="8"/>
  <c r="AJ335" i="8"/>
  <c r="AM335" i="8" s="1"/>
  <c r="AN335" i="8" s="1"/>
  <c r="AJ223" i="8"/>
  <c r="AJ309" i="8"/>
  <c r="AJ196" i="8"/>
  <c r="AJ303" i="8"/>
  <c r="AJ362" i="8"/>
  <c r="AJ229" i="8"/>
  <c r="AJ322" i="8"/>
  <c r="AJ201" i="8"/>
  <c r="AJ174" i="8"/>
  <c r="AJ189" i="8"/>
  <c r="AJ285" i="8"/>
  <c r="AJ202" i="8"/>
  <c r="AJ264" i="8"/>
  <c r="AJ59" i="8"/>
  <c r="AJ109" i="8"/>
  <c r="AJ79" i="8"/>
  <c r="AJ151" i="8"/>
  <c r="AM151" i="8" s="1"/>
  <c r="AN151" i="8" s="1"/>
  <c r="AJ29" i="8"/>
  <c r="AJ32" i="8"/>
  <c r="AJ63" i="8"/>
  <c r="AJ90" i="8"/>
  <c r="AJ1003" i="8"/>
  <c r="AJ979" i="8"/>
  <c r="AJ940" i="8"/>
  <c r="AJ902" i="8"/>
  <c r="AJ908" i="8"/>
  <c r="AJ928" i="8"/>
  <c r="AJ868" i="8"/>
  <c r="AJ871" i="8"/>
  <c r="AJ894" i="8"/>
  <c r="AJ800" i="8"/>
  <c r="AJ797" i="8"/>
  <c r="AJ836" i="8"/>
  <c r="AM836" i="8" s="1"/>
  <c r="AN836" i="8" s="1"/>
  <c r="AJ824" i="8"/>
  <c r="AJ856" i="8"/>
  <c r="AJ766" i="8"/>
  <c r="AJ886" i="8"/>
  <c r="AJ759" i="8"/>
  <c r="AJ727" i="8"/>
  <c r="AJ663" i="8"/>
  <c r="AM663" i="8" s="1"/>
  <c r="AN663" i="8" s="1"/>
  <c r="AJ811" i="8"/>
  <c r="AM811" i="8" s="1"/>
  <c r="AN811" i="8" s="1"/>
  <c r="AJ779" i="8"/>
  <c r="AJ673" i="8"/>
  <c r="AJ692" i="8"/>
  <c r="AJ701" i="8"/>
  <c r="AJ653" i="8"/>
  <c r="AJ542" i="8"/>
  <c r="AJ611" i="8"/>
  <c r="AJ539" i="8"/>
  <c r="AM539" i="8" s="1"/>
  <c r="AN539" i="8" s="1"/>
  <c r="AJ631" i="8"/>
  <c r="AJ591" i="8"/>
  <c r="AJ568" i="8"/>
  <c r="AJ544" i="8"/>
  <c r="AJ589" i="8"/>
  <c r="AJ482" i="8"/>
  <c r="AM482" i="8" s="1"/>
  <c r="AN482" i="8" s="1"/>
  <c r="AJ479" i="8"/>
  <c r="AJ513" i="8"/>
  <c r="AM513" i="8" s="1"/>
  <c r="AN513" i="8" s="1"/>
  <c r="AJ453" i="8"/>
  <c r="AJ412" i="8"/>
  <c r="AJ353" i="8"/>
  <c r="AJ372" i="8"/>
  <c r="AJ427" i="8"/>
  <c r="AJ466" i="8"/>
  <c r="AJ384" i="8"/>
  <c r="AJ366" i="8"/>
  <c r="AM366" i="8" s="1"/>
  <c r="AN366" i="8" s="1"/>
  <c r="AJ367" i="8"/>
  <c r="AJ327" i="8"/>
  <c r="AJ257" i="8"/>
  <c r="AJ332" i="8"/>
  <c r="AJ215" i="8"/>
  <c r="AJ298" i="8"/>
  <c r="AJ192" i="8"/>
  <c r="AJ244" i="8"/>
  <c r="AJ354" i="8"/>
  <c r="AJ221" i="8"/>
  <c r="AJ317" i="8"/>
  <c r="AJ165" i="8"/>
  <c r="AJ455" i="8"/>
  <c r="AJ163" i="8"/>
  <c r="AJ275" i="8"/>
  <c r="AM275" i="8" s="1"/>
  <c r="AN275" i="8" s="1"/>
  <c r="AJ183" i="8"/>
  <c r="AM183" i="8" s="1"/>
  <c r="AN183" i="8" s="1"/>
  <c r="AJ255" i="8"/>
  <c r="AJ345" i="8"/>
  <c r="AJ107" i="8"/>
  <c r="AJ71" i="8"/>
  <c r="AJ145" i="8"/>
  <c r="AJ185" i="8"/>
  <c r="AJ248" i="8"/>
  <c r="L30" i="7"/>
  <c r="Q38" i="3" s="1"/>
  <c r="Z39" i="4"/>
  <c r="R18" i="7"/>
  <c r="S27" i="4"/>
  <c r="Y27" i="4" s="1"/>
  <c r="R36" i="7"/>
  <c r="R16" i="7"/>
  <c r="R31" i="7"/>
  <c r="Z33" i="4"/>
  <c r="L24" i="7"/>
  <c r="Q32" i="3" s="1"/>
  <c r="AA29" i="3"/>
  <c r="AC29" i="3"/>
  <c r="AE29" i="3"/>
  <c r="C29" i="3"/>
  <c r="AD29" i="3"/>
  <c r="AB29" i="3"/>
  <c r="AC39" i="3"/>
  <c r="C39" i="3"/>
  <c r="AE39" i="3"/>
  <c r="AE40" i="3"/>
  <c r="C40" i="3"/>
  <c r="R15" i="7"/>
  <c r="R14" i="7"/>
  <c r="AL11" i="8"/>
  <c r="AE27" i="3"/>
  <c r="AA26" i="3"/>
  <c r="AE26" i="3"/>
  <c r="AA40" i="3"/>
  <c r="AB25" i="3"/>
  <c r="AA24" i="3"/>
  <c r="AD18" i="3"/>
  <c r="Z16" i="3"/>
  <c r="R28" i="7"/>
  <c r="R29" i="7"/>
  <c r="U150" i="8"/>
  <c r="U59" i="8"/>
  <c r="U50" i="8"/>
  <c r="U95" i="8"/>
  <c r="U21" i="8"/>
  <c r="U109" i="8"/>
  <c r="U34" i="8"/>
  <c r="U41" i="8"/>
  <c r="U42" i="8"/>
  <c r="U111" i="8"/>
  <c r="U15" i="8"/>
  <c r="U93" i="8"/>
  <c r="U29" i="8"/>
  <c r="U12" i="8"/>
  <c r="U16" i="8"/>
  <c r="U13" i="8"/>
  <c r="U121" i="8"/>
  <c r="U239" i="8"/>
  <c r="U22" i="8"/>
  <c r="U151" i="8"/>
  <c r="U129" i="8"/>
  <c r="U18" i="8"/>
  <c r="U105" i="8"/>
  <c r="AA5" i="8"/>
  <c r="U47" i="8"/>
  <c r="U164" i="8"/>
  <c r="U31" i="8"/>
  <c r="U66" i="8"/>
  <c r="U144" i="8"/>
  <c r="U28" i="8"/>
  <c r="U44" i="8"/>
  <c r="U89" i="8"/>
  <c r="U17" i="8"/>
  <c r="U191" i="8"/>
  <c r="U149" i="8"/>
  <c r="U75" i="8"/>
  <c r="U115" i="8"/>
  <c r="U24" i="8"/>
  <c r="U119" i="8"/>
  <c r="U14" i="8"/>
  <c r="U99" i="8"/>
  <c r="U103" i="8"/>
  <c r="U79" i="8"/>
  <c r="U145" i="8"/>
  <c r="U152" i="8"/>
  <c r="U136" i="8"/>
  <c r="U71" i="8"/>
  <c r="U87" i="8"/>
  <c r="U36" i="8"/>
  <c r="U26" i="8"/>
  <c r="U113" i="8"/>
  <c r="U1002" i="8"/>
  <c r="U981" i="8"/>
  <c r="U1004" i="8"/>
  <c r="U991" i="8"/>
  <c r="U990" i="8"/>
  <c r="U984" i="8"/>
  <c r="U968" i="8"/>
  <c r="U927" i="8"/>
  <c r="U906" i="8"/>
  <c r="U901" i="8"/>
  <c r="U912" i="8"/>
  <c r="U958" i="8"/>
  <c r="U866" i="8"/>
  <c r="U932" i="8"/>
  <c r="U916" i="8"/>
  <c r="U885" i="8"/>
  <c r="U895" i="8"/>
  <c r="U835" i="8"/>
  <c r="U838" i="8"/>
  <c r="U813" i="8"/>
  <c r="U821" i="8"/>
  <c r="U850" i="8"/>
  <c r="U854" i="8"/>
  <c r="U833" i="8"/>
  <c r="U782" i="8"/>
  <c r="U789" i="8"/>
  <c r="U759" i="8"/>
  <c r="U768" i="8"/>
  <c r="U829" i="8"/>
  <c r="U794" i="8"/>
  <c r="U832" i="8"/>
  <c r="U751" i="8"/>
  <c r="U724" i="8"/>
  <c r="U692" i="8"/>
  <c r="U740" i="8"/>
  <c r="U721" i="8"/>
  <c r="U729" i="8"/>
  <c r="U698" i="8"/>
  <c r="U666" i="8"/>
  <c r="U762" i="8"/>
  <c r="U703" i="8"/>
  <c r="U656" i="8"/>
  <c r="U731" i="8"/>
  <c r="U677" i="8"/>
  <c r="U661" i="8"/>
  <c r="U609" i="8"/>
  <c r="U637" i="8"/>
  <c r="U583" i="8"/>
  <c r="U551" i="8"/>
  <c r="U606" i="8"/>
  <c r="U647" i="8"/>
  <c r="U585" i="8"/>
  <c r="U553" i="8"/>
  <c r="U521" i="8"/>
  <c r="U594" i="8"/>
  <c r="U607" i="8"/>
  <c r="U489" i="8"/>
  <c r="U657" i="8"/>
  <c r="U515" i="8"/>
  <c r="U544" i="8"/>
  <c r="U536" i="8"/>
  <c r="U479" i="8"/>
  <c r="U447" i="8"/>
  <c r="U612" i="8"/>
  <c r="U540" i="8"/>
  <c r="U556" i="8"/>
  <c r="U466" i="8"/>
  <c r="U403" i="8"/>
  <c r="U371" i="8"/>
  <c r="U550" i="8"/>
  <c r="U568" i="8"/>
  <c r="U430" i="8"/>
  <c r="U519" i="8"/>
  <c r="U400" i="8"/>
  <c r="U373" i="8"/>
  <c r="U323" i="8"/>
  <c r="U291" i="8"/>
  <c r="U449" i="8"/>
  <c r="U364" i="8"/>
  <c r="U506" i="8"/>
  <c r="U405" i="8"/>
  <c r="U337" i="8"/>
  <c r="U305" i="8"/>
  <c r="U572" i="8"/>
  <c r="U382" i="8"/>
  <c r="U290" i="8"/>
  <c r="U220" i="8"/>
  <c r="U370" i="8"/>
  <c r="U279" i="8"/>
  <c r="U246" i="8"/>
  <c r="U353" i="8"/>
  <c r="U229" i="8"/>
  <c r="U320" i="8"/>
  <c r="U260" i="8"/>
  <c r="U190" i="8"/>
  <c r="U281" i="8"/>
  <c r="U249" i="8"/>
  <c r="U302" i="8"/>
  <c r="U226" i="8"/>
  <c r="U312" i="8"/>
  <c r="U222" i="8"/>
  <c r="U161" i="8"/>
  <c r="U195" i="8"/>
  <c r="U189" i="8"/>
  <c r="U196" i="8"/>
  <c r="U61" i="8"/>
  <c r="U78" i="8"/>
  <c r="U153" i="8"/>
  <c r="U37" i="8"/>
  <c r="U132" i="8"/>
  <c r="U108" i="8"/>
  <c r="U92" i="8"/>
  <c r="U67" i="8"/>
  <c r="U147" i="8"/>
  <c r="U215" i="8"/>
  <c r="U83" i="8"/>
  <c r="U97" i="8"/>
  <c r="U64" i="8"/>
  <c r="U20" i="8"/>
  <c r="U38" i="8"/>
  <c r="U52" i="8"/>
  <c r="U994" i="8"/>
  <c r="U1000" i="8"/>
  <c r="U1001" i="8"/>
  <c r="U957" i="8"/>
  <c r="U980" i="8"/>
  <c r="U975" i="8"/>
  <c r="U931" i="8"/>
  <c r="U898" i="8"/>
  <c r="U966" i="8"/>
  <c r="U956" i="8"/>
  <c r="U892" i="8"/>
  <c r="U869" i="8"/>
  <c r="U964" i="8"/>
  <c r="U888" i="8"/>
  <c r="U878" i="8"/>
  <c r="U819" i="8"/>
  <c r="U915" i="8"/>
  <c r="U881" i="8"/>
  <c r="U791" i="8"/>
  <c r="U879" i="8"/>
  <c r="U834" i="8"/>
  <c r="U778" i="8"/>
  <c r="U783" i="8"/>
  <c r="U786" i="8"/>
  <c r="U752" i="8"/>
  <c r="U781" i="8"/>
  <c r="U804" i="8"/>
  <c r="U773" i="8"/>
  <c r="U720" i="8"/>
  <c r="U684" i="8"/>
  <c r="U758" i="8"/>
  <c r="U738" i="8"/>
  <c r="U710" i="8"/>
  <c r="U674" i="8"/>
  <c r="U801" i="8"/>
  <c r="U699" i="8"/>
  <c r="U761" i="8"/>
  <c r="U673" i="8"/>
  <c r="U660" i="8"/>
  <c r="U621" i="8"/>
  <c r="U693" i="8"/>
  <c r="U587" i="8"/>
  <c r="U547" i="8"/>
  <c r="U631" i="8"/>
  <c r="U623" i="8"/>
  <c r="U569" i="8"/>
  <c r="U533" i="8"/>
  <c r="U611" i="8"/>
  <c r="U562" i="8"/>
  <c r="U485" i="8"/>
  <c r="U598" i="8"/>
  <c r="U667" i="8"/>
  <c r="U490" i="8"/>
  <c r="U491" i="8"/>
  <c r="U455" i="8"/>
  <c r="U419" i="8"/>
  <c r="U531" i="8"/>
  <c r="U528" i="8"/>
  <c r="U444" i="8"/>
  <c r="U387" i="8"/>
  <c r="U351" i="8"/>
  <c r="U630" i="8"/>
  <c r="U445" i="8"/>
  <c r="U478" i="8"/>
  <c r="U476" i="8"/>
  <c r="U343" i="8"/>
  <c r="U307" i="8"/>
  <c r="U377" i="8"/>
  <c r="U381" i="8"/>
  <c r="U324" i="8"/>
  <c r="U396" i="8"/>
  <c r="U329" i="8"/>
  <c r="U293" i="8"/>
  <c r="U518" i="8"/>
  <c r="U326" i="8"/>
  <c r="U228" i="8"/>
  <c r="U376" i="8"/>
  <c r="U275" i="8"/>
  <c r="U205" i="8"/>
  <c r="U294" i="8"/>
  <c r="U213" i="8"/>
  <c r="U272" i="8"/>
  <c r="U198" i="8"/>
  <c r="U292" i="8"/>
  <c r="U210" i="8"/>
  <c r="U278" i="8"/>
  <c r="U177" i="8"/>
  <c r="U262" i="8"/>
  <c r="U180" i="8"/>
  <c r="U219" i="8"/>
  <c r="U204" i="8"/>
  <c r="U176" i="8"/>
  <c r="U454" i="8"/>
  <c r="U53" i="8"/>
  <c r="U70" i="8"/>
  <c r="U172" i="8"/>
  <c r="U112" i="8"/>
  <c r="U94" i="8"/>
  <c r="U65" i="8"/>
  <c r="U131" i="8"/>
  <c r="U148" i="8"/>
  <c r="U69" i="8"/>
  <c r="U986" i="8"/>
  <c r="U1003" i="8"/>
  <c r="U998" i="8"/>
  <c r="U999" i="8"/>
  <c r="U992" i="8"/>
  <c r="U939" i="8"/>
  <c r="U919" i="8"/>
  <c r="U890" i="8"/>
  <c r="U960" i="8"/>
  <c r="U949" i="8"/>
  <c r="U889" i="8"/>
  <c r="U861" i="8"/>
  <c r="U959" i="8"/>
  <c r="U883" i="8"/>
  <c r="U938" i="8"/>
  <c r="U884" i="8"/>
  <c r="U893" i="8"/>
  <c r="U855" i="8"/>
  <c r="U787" i="8"/>
  <c r="U863" i="8"/>
  <c r="U823" i="8"/>
  <c r="U774" i="8"/>
  <c r="U779" i="8"/>
  <c r="U784" i="8"/>
  <c r="U748" i="8"/>
  <c r="U831" i="8"/>
  <c r="U777" i="8"/>
  <c r="U749" i="8"/>
  <c r="U716" i="8"/>
  <c r="U680" i="8"/>
  <c r="U747" i="8"/>
  <c r="U905" i="8"/>
  <c r="U706" i="8"/>
  <c r="U670" i="8"/>
  <c r="U736" i="8"/>
  <c r="U695" i="8"/>
  <c r="U697" i="8"/>
  <c r="U664" i="8"/>
  <c r="U659" i="8"/>
  <c r="U617" i="8"/>
  <c r="U639" i="8"/>
  <c r="U579" i="8"/>
  <c r="U543" i="8"/>
  <c r="U628" i="8"/>
  <c r="U620" i="8"/>
  <c r="U565" i="8"/>
  <c r="U529" i="8"/>
  <c r="U596" i="8"/>
  <c r="U590" i="8"/>
  <c r="U481" i="8"/>
  <c r="U558" i="8"/>
  <c r="U638" i="8"/>
  <c r="U486" i="8"/>
  <c r="U487" i="8"/>
  <c r="U451" i="8"/>
  <c r="U554" i="8"/>
  <c r="U509" i="8"/>
  <c r="U527" i="8"/>
  <c r="U429" i="8"/>
  <c r="U383" i="8"/>
  <c r="U347" i="8"/>
  <c r="U580" i="8"/>
  <c r="U426" i="8"/>
  <c r="U460" i="8"/>
  <c r="U416" i="8"/>
  <c r="U339" i="8"/>
  <c r="U303" i="8"/>
  <c r="U362" i="8"/>
  <c r="U366" i="8"/>
  <c r="U462" i="8"/>
  <c r="U389" i="8"/>
  <c r="U325" i="8"/>
  <c r="U289" i="8"/>
  <c r="U424" i="8"/>
  <c r="U322" i="8"/>
  <c r="U224" i="8"/>
  <c r="U369" i="8"/>
  <c r="U271" i="8"/>
  <c r="U201" i="8"/>
  <c r="U247" i="8"/>
  <c r="U207" i="8"/>
  <c r="U268" i="8"/>
  <c r="U194" i="8"/>
  <c r="U277" i="8"/>
  <c r="U203" i="8"/>
  <c r="U266" i="8"/>
  <c r="U166" i="8"/>
  <c r="U254" i="8"/>
  <c r="U175" i="8"/>
  <c r="U211" i="8"/>
  <c r="U188" i="8"/>
  <c r="U158" i="8"/>
  <c r="U231" i="8"/>
  <c r="U51" i="8"/>
  <c r="U63" i="8"/>
  <c r="U168" i="8"/>
  <c r="U110" i="8"/>
  <c r="U90" i="8"/>
  <c r="U60" i="8"/>
  <c r="U123" i="8"/>
  <c r="U146" i="8"/>
  <c r="U62" i="8"/>
  <c r="U989" i="8"/>
  <c r="U976" i="8"/>
  <c r="U974" i="8"/>
  <c r="U933" i="8"/>
  <c r="U911" i="8"/>
  <c r="U925" i="8"/>
  <c r="U904" i="8"/>
  <c r="U882" i="8"/>
  <c r="U872" i="8"/>
  <c r="U897" i="8"/>
  <c r="U918" i="8"/>
  <c r="U845" i="8"/>
  <c r="U798" i="8"/>
  <c r="U860" i="8"/>
  <c r="U808" i="8"/>
  <c r="U899" i="8"/>
  <c r="U775" i="8"/>
  <c r="U772" i="8"/>
  <c r="U809" i="8"/>
  <c r="U803" i="8"/>
  <c r="U754" i="8"/>
  <c r="U696" i="8"/>
  <c r="U741" i="8"/>
  <c r="U726" i="8"/>
  <c r="U682" i="8"/>
  <c r="U727" i="8"/>
  <c r="U683" i="8"/>
  <c r="U671" i="8"/>
  <c r="U685" i="8"/>
  <c r="U601" i="8"/>
  <c r="U604" i="8"/>
  <c r="U539" i="8"/>
  <c r="U599" i="8"/>
  <c r="U577" i="8"/>
  <c r="U525" i="8"/>
  <c r="U578" i="8"/>
  <c r="U496" i="8"/>
  <c r="U524" i="8"/>
  <c r="U610" i="8"/>
  <c r="U497" i="8"/>
  <c r="U443" i="8"/>
  <c r="U488" i="8"/>
  <c r="U564" i="8"/>
  <c r="U415" i="8"/>
  <c r="U367" i="8"/>
  <c r="U450" i="8"/>
  <c r="U595" i="8"/>
  <c r="U440" i="8"/>
  <c r="U358" i="8"/>
  <c r="U299" i="8"/>
  <c r="U433" i="8"/>
  <c r="U332" i="8"/>
  <c r="U374" i="8"/>
  <c r="U313" i="8"/>
  <c r="U393" i="8"/>
  <c r="U306" i="8"/>
  <c r="U413" i="8"/>
  <c r="U300" i="8"/>
  <c r="U197" i="8"/>
  <c r="U233" i="8"/>
  <c r="U280" i="8"/>
  <c r="U186" i="8"/>
  <c r="U265" i="8"/>
  <c r="U318" i="8"/>
  <c r="U163" i="8"/>
  <c r="U214" i="8"/>
  <c r="U235" i="8"/>
  <c r="U187" i="8"/>
  <c r="U135" i="8"/>
  <c r="U74" i="8"/>
  <c r="U56" i="8"/>
  <c r="U120" i="8"/>
  <c r="U98" i="8"/>
  <c r="U49" i="8"/>
  <c r="U33" i="8"/>
  <c r="U76" i="8"/>
  <c r="U973" i="8"/>
  <c r="U962" i="8"/>
  <c r="U963" i="8"/>
  <c r="U985" i="8"/>
  <c r="U903" i="8"/>
  <c r="U917" i="8"/>
  <c r="U896" i="8"/>
  <c r="U874" i="8"/>
  <c r="U864" i="8"/>
  <c r="U891" i="8"/>
  <c r="U913" i="8"/>
  <c r="U842" i="8"/>
  <c r="U887" i="8"/>
  <c r="U841" i="8"/>
  <c r="U871" i="8"/>
  <c r="U785" i="8"/>
  <c r="U771" i="8"/>
  <c r="U764" i="8"/>
  <c r="U805" i="8"/>
  <c r="U797" i="8"/>
  <c r="U735" i="8"/>
  <c r="U688" i="8"/>
  <c r="U739" i="8"/>
  <c r="U722" i="8"/>
  <c r="U678" i="8"/>
  <c r="U723" i="8"/>
  <c r="U679" i="8"/>
  <c r="U750" i="8"/>
  <c r="U675" i="8"/>
  <c r="U597" i="8"/>
  <c r="U602" i="8"/>
  <c r="U535" i="8"/>
  <c r="U652" i="8"/>
  <c r="U573" i="8"/>
  <c r="U643" i="8"/>
  <c r="U574" i="8"/>
  <c r="U494" i="8"/>
  <c r="U523" i="8"/>
  <c r="U538" i="8"/>
  <c r="U495" i="8"/>
  <c r="U439" i="8"/>
  <c r="U484" i="8"/>
  <c r="U530" i="8"/>
  <c r="U411" i="8"/>
  <c r="U363" i="8"/>
  <c r="U448" i="8"/>
  <c r="U464" i="8"/>
  <c r="U422" i="8"/>
  <c r="U356" i="8"/>
  <c r="U295" i="8"/>
  <c r="U428" i="8"/>
  <c r="U328" i="8"/>
  <c r="U372" i="8"/>
  <c r="U309" i="8"/>
  <c r="U532" i="8"/>
  <c r="U287" i="8"/>
  <c r="U386" i="8"/>
  <c r="U283" i="8"/>
  <c r="U193" i="8"/>
  <c r="U225" i="8"/>
  <c r="U276" i="8"/>
  <c r="U182" i="8"/>
  <c r="U261" i="8"/>
  <c r="U408" i="8"/>
  <c r="U159" i="8"/>
  <c r="U209" i="8"/>
  <c r="U227" i="8"/>
  <c r="U184" i="8"/>
  <c r="U127" i="8"/>
  <c r="U58" i="8"/>
  <c r="U43" i="8"/>
  <c r="U118" i="8"/>
  <c r="U96" i="8"/>
  <c r="U40" i="8"/>
  <c r="U25" i="8"/>
  <c r="U72" i="8"/>
  <c r="U987" i="8"/>
  <c r="U977" i="8"/>
  <c r="U982" i="8"/>
  <c r="U955" i="8"/>
  <c r="U951" i="8"/>
  <c r="U967" i="8"/>
  <c r="U940" i="8"/>
  <c r="U921" i="8"/>
  <c r="U848" i="8"/>
  <c r="U867" i="8"/>
  <c r="U847" i="8"/>
  <c r="U894" i="8"/>
  <c r="U824" i="8"/>
  <c r="U837" i="8"/>
  <c r="U843" i="8"/>
  <c r="U766" i="8"/>
  <c r="U763" i="8"/>
  <c r="U756" i="8"/>
  <c r="U790" i="8"/>
  <c r="U907" i="8"/>
  <c r="U728" i="8"/>
  <c r="U672" i="8"/>
  <c r="U717" i="8"/>
  <c r="U714" i="8"/>
  <c r="U658" i="8"/>
  <c r="U715" i="8"/>
  <c r="U807" i="8"/>
  <c r="U651" i="8"/>
  <c r="U640" i="8"/>
  <c r="U589" i="8"/>
  <c r="U571" i="8"/>
  <c r="U644" i="8"/>
  <c r="U635" i="8"/>
  <c r="U557" i="8"/>
  <c r="U632" i="8"/>
  <c r="U566" i="8"/>
  <c r="U473" i="8"/>
  <c r="U517" i="8"/>
  <c r="U502" i="8"/>
  <c r="U475" i="8"/>
  <c r="U431" i="8"/>
  <c r="U542" i="8"/>
  <c r="U516" i="8"/>
  <c r="U399" i="8"/>
  <c r="U355" i="8"/>
  <c r="U499" i="8"/>
  <c r="U452" i="8"/>
  <c r="U576" i="8"/>
  <c r="U331" i="8"/>
  <c r="U432" i="8"/>
  <c r="U397" i="8"/>
  <c r="U401" i="8"/>
  <c r="U345" i="8"/>
  <c r="U297" i="8"/>
  <c r="U425" i="8"/>
  <c r="U240" i="8"/>
  <c r="U384" i="8"/>
  <c r="U263" i="8"/>
  <c r="U361" i="8"/>
  <c r="U217" i="8"/>
  <c r="U256" i="8"/>
  <c r="U174" i="8"/>
  <c r="U253" i="8"/>
  <c r="U250" i="8"/>
  <c r="U282" i="8"/>
  <c r="U185" i="8"/>
  <c r="U167" i="8"/>
  <c r="U173" i="8"/>
  <c r="U48" i="8"/>
  <c r="U32" i="8"/>
  <c r="U27" i="8"/>
  <c r="U114" i="8"/>
  <c r="U86" i="8"/>
  <c r="U200" i="8"/>
  <c r="U154" i="8"/>
  <c r="U978" i="8"/>
  <c r="U979" i="8"/>
  <c r="U972" i="8"/>
  <c r="U988" i="8"/>
  <c r="U948" i="8"/>
  <c r="U922" i="8"/>
  <c r="U953" i="8"/>
  <c r="U923" i="8"/>
  <c r="U886" i="8"/>
  <c r="U910" i="8"/>
  <c r="U859" i="8"/>
  <c r="U846" i="8"/>
  <c r="U857" i="8"/>
  <c r="U818" i="8"/>
  <c r="U815" i="8"/>
  <c r="U820" i="8"/>
  <c r="U849" i="8"/>
  <c r="U755" i="8"/>
  <c r="U865" i="8"/>
  <c r="U769" i="8"/>
  <c r="U828" i="8"/>
  <c r="U712" i="8"/>
  <c r="U668" i="8"/>
  <c r="U713" i="8"/>
  <c r="U702" i="8"/>
  <c r="U654" i="8"/>
  <c r="U711" i="8"/>
  <c r="U689" i="8"/>
  <c r="U705" i="8"/>
  <c r="U627" i="8"/>
  <c r="U641" i="8"/>
  <c r="U567" i="8"/>
  <c r="U608" i="8"/>
  <c r="U618" i="8"/>
  <c r="U549" i="8"/>
  <c r="U626" i="8"/>
  <c r="U552" i="8"/>
  <c r="U469" i="8"/>
  <c r="U500" i="8"/>
  <c r="U482" i="8"/>
  <c r="U471" i="8"/>
  <c r="U427" i="8"/>
  <c r="U501" i="8"/>
  <c r="U493" i="8"/>
  <c r="U395" i="8"/>
  <c r="U600" i="8"/>
  <c r="U629" i="8"/>
  <c r="U438" i="8"/>
  <c r="U412" i="8"/>
  <c r="U327" i="8"/>
  <c r="U394" i="8"/>
  <c r="U349" i="8"/>
  <c r="U507" i="8"/>
  <c r="U341" i="8"/>
  <c r="U285" i="8"/>
  <c r="U380" i="8"/>
  <c r="U236" i="8"/>
  <c r="U368" i="8"/>
  <c r="U259" i="8"/>
  <c r="U342" i="8"/>
  <c r="U206" i="8"/>
  <c r="U252" i="8"/>
  <c r="U417" i="8"/>
  <c r="U199" i="8"/>
  <c r="U242" i="8"/>
  <c r="U274" i="8"/>
  <c r="U165" i="8"/>
  <c r="U157" i="8"/>
  <c r="U171" i="8"/>
  <c r="U142" i="8"/>
  <c r="U162" i="8"/>
  <c r="U288" i="8"/>
  <c r="U106" i="8"/>
  <c r="U84" i="8"/>
  <c r="U181" i="8"/>
  <c r="U138" i="8"/>
  <c r="U970" i="8"/>
  <c r="U971" i="8"/>
  <c r="U965" i="8"/>
  <c r="U950" i="8"/>
  <c r="U943" i="8"/>
  <c r="U914" i="8"/>
  <c r="U930" i="8"/>
  <c r="U952" i="8"/>
  <c r="U877" i="8"/>
  <c r="U908" i="8"/>
  <c r="U851" i="8"/>
  <c r="U827" i="8"/>
  <c r="U826" i="8"/>
  <c r="U802" i="8"/>
  <c r="U942" i="8"/>
  <c r="U817" i="8"/>
  <c r="U806" i="8"/>
  <c r="U816" i="8"/>
  <c r="U844" i="8"/>
  <c r="U757" i="8"/>
  <c r="U788" i="8"/>
  <c r="U708" i="8"/>
  <c r="U744" i="8"/>
  <c r="U709" i="8"/>
  <c r="U694" i="8"/>
  <c r="U650" i="8"/>
  <c r="U707" i="8"/>
  <c r="U681" i="8"/>
  <c r="U743" i="8"/>
  <c r="U625" i="8"/>
  <c r="U655" i="8"/>
  <c r="U563" i="8"/>
  <c r="U591" i="8"/>
  <c r="U603" i="8"/>
  <c r="U545" i="8"/>
  <c r="U622" i="8"/>
  <c r="U546" i="8"/>
  <c r="U465" i="8"/>
  <c r="U498" i="8"/>
  <c r="U592" i="8"/>
  <c r="U467" i="8"/>
  <c r="U423" i="8"/>
  <c r="U472" i="8"/>
  <c r="U474" i="8"/>
  <c r="U391" i="8"/>
  <c r="U548" i="8"/>
  <c r="U470" i="8"/>
  <c r="U560" i="8"/>
  <c r="U398" i="8"/>
  <c r="U319" i="8"/>
  <c r="U392" i="8"/>
  <c r="U344" i="8"/>
  <c r="U437" i="8"/>
  <c r="U333" i="8"/>
  <c r="U420" i="8"/>
  <c r="U378" i="8"/>
  <c r="U232" i="8"/>
  <c r="U354" i="8"/>
  <c r="U255" i="8"/>
  <c r="U310" i="8"/>
  <c r="U348" i="8"/>
  <c r="U248" i="8"/>
  <c r="U308" i="8"/>
  <c r="U458" i="8"/>
  <c r="U234" i="8"/>
  <c r="U270" i="8"/>
  <c r="U314" i="8"/>
  <c r="U156" i="8"/>
  <c r="U350" i="8"/>
  <c r="U134" i="8"/>
  <c r="U141" i="8"/>
  <c r="U223" i="8"/>
  <c r="U104" i="8"/>
  <c r="U81" i="8"/>
  <c r="U139" i="8"/>
  <c r="U130" i="8"/>
  <c r="U997" i="8"/>
  <c r="U1006" i="8"/>
  <c r="U983" i="8"/>
  <c r="U944" i="8"/>
  <c r="U934" i="8"/>
  <c r="U936" i="8"/>
  <c r="U920" i="8"/>
  <c r="U926" i="8"/>
  <c r="U880" i="8"/>
  <c r="U900" i="8"/>
  <c r="U924" i="8"/>
  <c r="U868" i="8"/>
  <c r="U811" i="8"/>
  <c r="U795" i="8"/>
  <c r="U810" i="8"/>
  <c r="U812" i="8"/>
  <c r="U793" i="8"/>
  <c r="U776" i="8"/>
  <c r="U873" i="8"/>
  <c r="U742" i="8"/>
  <c r="U792" i="8"/>
  <c r="U700" i="8"/>
  <c r="U732" i="8"/>
  <c r="U745" i="8"/>
  <c r="U686" i="8"/>
  <c r="U642" i="8"/>
  <c r="U687" i="8"/>
  <c r="U733" i="8"/>
  <c r="U663" i="8"/>
  <c r="U605" i="8"/>
  <c r="U619" i="8"/>
  <c r="U555" i="8"/>
  <c r="U614" i="8"/>
  <c r="U581" i="8"/>
  <c r="U537" i="8"/>
  <c r="U582" i="8"/>
  <c r="U511" i="8"/>
  <c r="U615" i="8"/>
  <c r="U624" i="8"/>
  <c r="U510" i="8"/>
  <c r="U459" i="8"/>
  <c r="U503" i="8"/>
  <c r="U584" i="8"/>
  <c r="U446" i="8"/>
  <c r="U375" i="8"/>
  <c r="U508" i="8"/>
  <c r="U456" i="8"/>
  <c r="U441" i="8"/>
  <c r="U388" i="8"/>
  <c r="U311" i="8"/>
  <c r="U436" i="8"/>
  <c r="U336" i="8"/>
  <c r="U414" i="8"/>
  <c r="U317" i="8"/>
  <c r="U409" i="8"/>
  <c r="U346" i="8"/>
  <c r="U212" i="8"/>
  <c r="U316" i="8"/>
  <c r="U245" i="8"/>
  <c r="U237" i="8"/>
  <c r="U284" i="8"/>
  <c r="U202" i="8"/>
  <c r="U269" i="8"/>
  <c r="U330" i="8"/>
  <c r="U183" i="8"/>
  <c r="U230" i="8"/>
  <c r="U243" i="8"/>
  <c r="U298" i="8"/>
  <c r="U143" i="8"/>
  <c r="U82" i="8"/>
  <c r="U125" i="8"/>
  <c r="U124" i="8"/>
  <c r="U100" i="8"/>
  <c r="U73" i="8"/>
  <c r="U45" i="8"/>
  <c r="U80" i="8"/>
  <c r="U8" i="8"/>
  <c r="U993" i="8"/>
  <c r="U928" i="8"/>
  <c r="U935" i="8"/>
  <c r="U836" i="8"/>
  <c r="U822" i="8"/>
  <c r="U734" i="8"/>
  <c r="U691" i="8"/>
  <c r="U633" i="8"/>
  <c r="U541" i="8"/>
  <c r="U634" i="8"/>
  <c r="U457" i="8"/>
  <c r="U468" i="8"/>
  <c r="U360" i="8"/>
  <c r="U404" i="8"/>
  <c r="U251" i="8"/>
  <c r="U273" i="8"/>
  <c r="U296" i="8"/>
  <c r="U133" i="8"/>
  <c r="U54" i="8"/>
  <c r="U945" i="8"/>
  <c r="U941" i="8"/>
  <c r="U870" i="8"/>
  <c r="U852" i="8"/>
  <c r="U799" i="8"/>
  <c r="U725" i="8"/>
  <c r="U669" i="8"/>
  <c r="U575" i="8"/>
  <c r="U636" i="8"/>
  <c r="U504" i="8"/>
  <c r="U526" i="8"/>
  <c r="U453" i="8"/>
  <c r="U406" i="8"/>
  <c r="U534" i="8"/>
  <c r="U421" i="8"/>
  <c r="U257" i="8"/>
  <c r="U169" i="8"/>
  <c r="U35" i="8"/>
  <c r="U160" i="8"/>
  <c r="U947" i="8"/>
  <c r="U929" i="8"/>
  <c r="U876" i="8"/>
  <c r="U814" i="8"/>
  <c r="U746" i="8"/>
  <c r="U753" i="8"/>
  <c r="U737" i="8"/>
  <c r="U559" i="8"/>
  <c r="U586" i="8"/>
  <c r="U512" i="8"/>
  <c r="U461" i="8"/>
  <c r="U442" i="8"/>
  <c r="U340" i="8"/>
  <c r="U365" i="8"/>
  <c r="U241" i="8"/>
  <c r="U418" i="8"/>
  <c r="U338" i="8"/>
  <c r="U140" i="8"/>
  <c r="U122" i="8"/>
  <c r="U961" i="8"/>
  <c r="U858" i="8"/>
  <c r="U830" i="8"/>
  <c r="U770" i="8"/>
  <c r="U765" i="8"/>
  <c r="U718" i="8"/>
  <c r="U653" i="8"/>
  <c r="U649" i="8"/>
  <c r="U570" i="8"/>
  <c r="U483" i="8"/>
  <c r="U407" i="8"/>
  <c r="U402" i="8"/>
  <c r="U410" i="8"/>
  <c r="U244" i="8"/>
  <c r="U221" i="8"/>
  <c r="U258" i="8"/>
  <c r="U179" i="8"/>
  <c r="U116" i="8"/>
  <c r="U57" i="8"/>
  <c r="U1005" i="8"/>
  <c r="U937" i="8"/>
  <c r="U853" i="8"/>
  <c r="U825" i="8"/>
  <c r="U796" i="8"/>
  <c r="U862" i="8"/>
  <c r="U690" i="8"/>
  <c r="U665" i="8"/>
  <c r="U616" i="8"/>
  <c r="U513" i="8"/>
  <c r="U463" i="8"/>
  <c r="U379" i="8"/>
  <c r="U390" i="8"/>
  <c r="U434" i="8"/>
  <c r="U216" i="8"/>
  <c r="U304" i="8"/>
  <c r="U218" i="8"/>
  <c r="U155" i="8"/>
  <c r="U102" i="8"/>
  <c r="U995" i="8"/>
  <c r="U969" i="8"/>
  <c r="U856" i="8"/>
  <c r="U840" i="8"/>
  <c r="U767" i="8"/>
  <c r="U730" i="8"/>
  <c r="U662" i="8"/>
  <c r="U648" i="8"/>
  <c r="U645" i="8"/>
  <c r="U477" i="8"/>
  <c r="U435" i="8"/>
  <c r="U359" i="8"/>
  <c r="U335" i="8"/>
  <c r="U357" i="8"/>
  <c r="U385" i="8"/>
  <c r="U264" i="8"/>
  <c r="U352" i="8"/>
  <c r="U68" i="8"/>
  <c r="U88" i="8"/>
  <c r="U9" i="8"/>
  <c r="U996" i="8"/>
  <c r="U946" i="8"/>
  <c r="U902" i="8"/>
  <c r="U800" i="8"/>
  <c r="U780" i="8"/>
  <c r="U704" i="8"/>
  <c r="U646" i="8"/>
  <c r="U613" i="8"/>
  <c r="U588" i="8"/>
  <c r="U701" i="8"/>
  <c r="U505" i="8"/>
  <c r="U520" i="8"/>
  <c r="U315" i="8"/>
  <c r="U321" i="8"/>
  <c r="U334" i="8"/>
  <c r="U208" i="8"/>
  <c r="U238" i="8"/>
  <c r="U126" i="8"/>
  <c r="U77" i="8"/>
  <c r="U954" i="8"/>
  <c r="U909" i="8"/>
  <c r="U875" i="8"/>
  <c r="U839" i="8"/>
  <c r="U760" i="8"/>
  <c r="U676" i="8"/>
  <c r="U719" i="8"/>
  <c r="U593" i="8"/>
  <c r="U561" i="8"/>
  <c r="U522" i="8"/>
  <c r="U480" i="8"/>
  <c r="U514" i="8"/>
  <c r="U492" i="8"/>
  <c r="U301" i="8"/>
  <c r="U267" i="8"/>
  <c r="U178" i="8"/>
  <c r="U192" i="8"/>
  <c r="U46" i="8"/>
  <c r="U30" i="8"/>
  <c r="U10" i="8"/>
  <c r="U91" i="8"/>
  <c r="U117" i="8"/>
  <c r="U128" i="8"/>
  <c r="U107" i="8"/>
  <c r="U170" i="8"/>
  <c r="U137" i="8"/>
  <c r="L15" i="7"/>
  <c r="Q23" i="3" s="1"/>
  <c r="AB35" i="3"/>
  <c r="Z35" i="3"/>
  <c r="C35" i="3"/>
  <c r="G79" i="7"/>
  <c r="K18" i="2" s="1"/>
  <c r="W5" i="8"/>
  <c r="Z36" i="3"/>
  <c r="AC36" i="3"/>
  <c r="AA36" i="3"/>
  <c r="C36" i="3"/>
  <c r="AE36" i="3"/>
  <c r="AB36" i="3"/>
  <c r="L11" i="7"/>
  <c r="Q19" i="3" s="1"/>
  <c r="Z20" i="4"/>
  <c r="AG293" i="8"/>
  <c r="AI33" i="8"/>
  <c r="AM33" i="8" s="1"/>
  <c r="AN33" i="8" s="1"/>
  <c r="AJ17" i="8"/>
  <c r="U286" i="8"/>
  <c r="U39" i="8"/>
  <c r="AJ48" i="8"/>
  <c r="AM48" i="8" s="1"/>
  <c r="AN48" i="8" s="1"/>
  <c r="AJ80" i="8"/>
  <c r="AJ157" i="8"/>
  <c r="AM157" i="8" s="1"/>
  <c r="AN157" i="8" s="1"/>
  <c r="AJ232" i="8"/>
  <c r="AM232" i="8" s="1"/>
  <c r="AN232" i="8" s="1"/>
  <c r="AJ299" i="8"/>
  <c r="AM299" i="8" s="1"/>
  <c r="AN299" i="8" s="1"/>
  <c r="AJ344" i="8"/>
  <c r="AJ338" i="8"/>
  <c r="AJ490" i="8"/>
  <c r="AJ501" i="8"/>
  <c r="AJ519" i="8"/>
  <c r="AJ722" i="8"/>
  <c r="AM722" i="8" s="1"/>
  <c r="AN722" i="8" s="1"/>
  <c r="AJ713" i="8"/>
  <c r="AM713" i="8" s="1"/>
  <c r="AN713" i="8" s="1"/>
  <c r="AJ747" i="8"/>
  <c r="AM747" i="8" s="1"/>
  <c r="AN747" i="8" s="1"/>
  <c r="AJ842" i="8"/>
  <c r="AJ982" i="8"/>
  <c r="AJ921" i="8"/>
  <c r="AJ996" i="8"/>
  <c r="AG46" i="8"/>
  <c r="AI30" i="8"/>
  <c r="U23" i="8"/>
  <c r="AJ96" i="8"/>
  <c r="AJ64" i="8"/>
  <c r="AJ164" i="8"/>
  <c r="AJ161" i="8"/>
  <c r="AJ236" i="8"/>
  <c r="AJ320" i="8"/>
  <c r="AJ360" i="8"/>
  <c r="AM360" i="8" s="1"/>
  <c r="AN360" i="8" s="1"/>
  <c r="AJ346" i="8"/>
  <c r="AJ502" i="8"/>
  <c r="AJ514" i="8"/>
  <c r="AJ535" i="8"/>
  <c r="AJ636" i="8"/>
  <c r="AJ735" i="8"/>
  <c r="AJ880" i="8"/>
  <c r="AJ843" i="8"/>
  <c r="AM843" i="8" s="1"/>
  <c r="AN843" i="8" s="1"/>
  <c r="AJ863" i="8"/>
  <c r="AM863" i="8" s="1"/>
  <c r="AN863" i="8" s="1"/>
  <c r="AJ935" i="8"/>
  <c r="AJ985" i="8"/>
  <c r="AB22" i="3"/>
  <c r="AD22" i="3"/>
  <c r="AE22" i="3"/>
  <c r="C22" i="3"/>
  <c r="AC22" i="3"/>
  <c r="AE32" i="3"/>
  <c r="C32" i="3"/>
  <c r="AD31" i="3"/>
  <c r="AE31" i="3"/>
  <c r="C31" i="3"/>
  <c r="AV3" i="8"/>
  <c r="D44" i="5"/>
  <c r="AZ30" i="8"/>
  <c r="L44" i="5" s="1"/>
  <c r="Z44" i="5" s="1"/>
  <c r="AY30" i="8"/>
  <c r="J44" i="5" s="1"/>
  <c r="AZ127" i="8"/>
  <c r="AY127" i="8"/>
  <c r="AZ120" i="8"/>
  <c r="AY120" i="8"/>
  <c r="D29" i="5"/>
  <c r="BA15" i="8"/>
  <c r="AZ15" i="8"/>
  <c r="L29" i="5" s="1"/>
  <c r="Z29" i="5" s="1"/>
  <c r="AY15" i="8"/>
  <c r="J29" i="5" s="1"/>
  <c r="AZ126" i="8"/>
  <c r="AY126" i="8"/>
  <c r="AY27" i="8"/>
  <c r="J41" i="5" s="1"/>
  <c r="AK132" i="8"/>
  <c r="AK20" i="8"/>
  <c r="AK69" i="8"/>
  <c r="AK17" i="8"/>
  <c r="AK80" i="8"/>
  <c r="AK72" i="8"/>
  <c r="AK8" i="8"/>
  <c r="AK45" i="8"/>
  <c r="AK38" i="8"/>
  <c r="AK23" i="8"/>
  <c r="AK31" i="8"/>
  <c r="AK14" i="8"/>
  <c r="AK50" i="8"/>
  <c r="AK13" i="8"/>
  <c r="AK124" i="8"/>
  <c r="AK76" i="8"/>
  <c r="AK62" i="8"/>
  <c r="AZ26" i="8"/>
  <c r="L40" i="5" s="1"/>
  <c r="Z40" i="5" s="1"/>
  <c r="D40" i="5"/>
  <c r="BA14" i="8"/>
  <c r="AK52" i="8"/>
  <c r="AK30" i="8"/>
  <c r="AZ14" i="8"/>
  <c r="L28" i="5" s="1"/>
  <c r="Z28" i="5" s="1"/>
  <c r="G82" i="7"/>
  <c r="K21" i="2" s="1"/>
  <c r="Z5" i="8"/>
  <c r="AZ32" i="8"/>
  <c r="L46" i="5" s="1"/>
  <c r="Z46" i="5" s="1"/>
  <c r="AY32" i="8"/>
  <c r="J46" i="5" s="1"/>
  <c r="AZ64" i="8"/>
  <c r="AY64" i="8"/>
  <c r="AZ136" i="8"/>
  <c r="AY136" i="8"/>
  <c r="AZ39" i="8"/>
  <c r="AY39" i="8"/>
  <c r="AZ87" i="8"/>
  <c r="AY87" i="8"/>
  <c r="AZ103" i="8"/>
  <c r="AY103" i="8"/>
  <c r="AZ119" i="8"/>
  <c r="AY119" i="8"/>
  <c r="AY57" i="8"/>
  <c r="AZ57" i="8"/>
  <c r="AZ60" i="8"/>
  <c r="AY60" i="8"/>
  <c r="AZ132" i="8"/>
  <c r="AY132" i="8"/>
  <c r="AZ63" i="8"/>
  <c r="AY63" i="8"/>
  <c r="AZ24" i="8"/>
  <c r="L38" i="5" s="1"/>
  <c r="Z38" i="5" s="1"/>
  <c r="AY24" i="8"/>
  <c r="J38" i="5" s="1"/>
  <c r="AM135" i="8"/>
  <c r="AN135" i="8" s="1"/>
  <c r="AZ114" i="8"/>
  <c r="AY114" i="8"/>
  <c r="AM78" i="8"/>
  <c r="AN78" i="8" s="1"/>
  <c r="AZ61" i="8"/>
  <c r="AY61" i="8"/>
  <c r="AM178" i="8"/>
  <c r="AN178" i="8" s="1"/>
  <c r="AM257" i="8"/>
  <c r="AN257" i="8" s="1"/>
  <c r="AM315" i="8"/>
  <c r="AN315" i="8" s="1"/>
  <c r="AM314" i="8"/>
  <c r="AN314" i="8" s="1"/>
  <c r="AM547" i="8"/>
  <c r="AN547" i="8" s="1"/>
  <c r="AM487" i="8"/>
  <c r="AN487" i="8" s="1"/>
  <c r="AM609" i="8"/>
  <c r="AN609" i="8" s="1"/>
  <c r="AM671" i="8"/>
  <c r="AN671" i="8" s="1"/>
  <c r="AM752" i="8"/>
  <c r="AN752" i="8" s="1"/>
  <c r="AM929" i="8"/>
  <c r="AN929" i="8" s="1"/>
  <c r="AZ112" i="8"/>
  <c r="AY112" i="8"/>
  <c r="AZ105" i="8"/>
  <c r="AY105" i="8"/>
  <c r="AZ122" i="8"/>
  <c r="AY122" i="8"/>
  <c r="AZ31" i="8"/>
  <c r="L45" i="5" s="1"/>
  <c r="Z45" i="5" s="1"/>
  <c r="AY31" i="8"/>
  <c r="J45" i="5" s="1"/>
  <c r="AZ133" i="8"/>
  <c r="AY133" i="8"/>
  <c r="AZ65" i="8"/>
  <c r="AY65" i="8"/>
  <c r="AM107" i="8"/>
  <c r="AN107" i="8" s="1"/>
  <c r="AM45" i="8"/>
  <c r="AN45" i="8" s="1"/>
  <c r="AM188" i="8"/>
  <c r="AN188" i="8" s="1"/>
  <c r="AM321" i="8"/>
  <c r="AN321" i="8" s="1"/>
  <c r="AM280" i="8"/>
  <c r="AN280" i="8" s="1"/>
  <c r="AM225" i="8"/>
  <c r="AN225" i="8" s="1"/>
  <c r="AM633" i="8"/>
  <c r="AN633" i="8" s="1"/>
  <c r="AM544" i="8"/>
  <c r="AN544" i="8" s="1"/>
  <c r="AM806" i="8"/>
  <c r="AN806" i="8" s="1"/>
  <c r="AM770" i="8"/>
  <c r="AN770" i="8" s="1"/>
  <c r="AM783" i="8"/>
  <c r="AN783" i="8" s="1"/>
  <c r="AM853" i="8"/>
  <c r="AN853" i="8" s="1"/>
  <c r="AM1004" i="8"/>
  <c r="AN1004" i="8" s="1"/>
  <c r="AZ23" i="8"/>
  <c r="L37" i="5" s="1"/>
  <c r="Z37" i="5" s="1"/>
  <c r="AY23" i="8"/>
  <c r="J37" i="5" s="1"/>
  <c r="AZ102" i="8"/>
  <c r="AY102" i="8"/>
  <c r="BA13" i="8"/>
  <c r="BA11" i="8"/>
  <c r="AZ75" i="8"/>
  <c r="AY75" i="8"/>
  <c r="AZ144" i="8"/>
  <c r="AY144" i="8"/>
  <c r="AY36" i="8"/>
  <c r="J50" i="5" s="1"/>
  <c r="AZ36" i="8"/>
  <c r="L50" i="5" s="1"/>
  <c r="Z50" i="5" s="1"/>
  <c r="AZ69" i="8"/>
  <c r="AY69" i="8"/>
  <c r="AZ91" i="8"/>
  <c r="AY91" i="8"/>
  <c r="AZ107" i="8"/>
  <c r="AY107" i="8"/>
  <c r="AZ123" i="8"/>
  <c r="AY123" i="8"/>
  <c r="AY67" i="8"/>
  <c r="AZ67" i="8"/>
  <c r="AZ140" i="8"/>
  <c r="AY140" i="8"/>
  <c r="AZ70" i="8"/>
  <c r="AY70" i="8"/>
  <c r="AZ35" i="8"/>
  <c r="L49" i="5" s="1"/>
  <c r="AY35" i="8"/>
  <c r="J49" i="5" s="1"/>
  <c r="AM98" i="8"/>
  <c r="AN98" i="8" s="1"/>
  <c r="AM180" i="8"/>
  <c r="AN180" i="8" s="1"/>
  <c r="AM369" i="8"/>
  <c r="AN369" i="8" s="1"/>
  <c r="AM195" i="8"/>
  <c r="AN195" i="8" s="1"/>
  <c r="AM381" i="8"/>
  <c r="AN381" i="8" s="1"/>
  <c r="AM708" i="8"/>
  <c r="AN708" i="8" s="1"/>
  <c r="AM785" i="8"/>
  <c r="AN785" i="8" s="1"/>
  <c r="AM757" i="8"/>
  <c r="AN757" i="8" s="1"/>
  <c r="AM926" i="8"/>
  <c r="AN926" i="8" s="1"/>
  <c r="AM933" i="8"/>
  <c r="AN933" i="8" s="1"/>
  <c r="AZ46" i="8"/>
  <c r="AY46" i="8"/>
  <c r="AZ142" i="8"/>
  <c r="AY142" i="8"/>
  <c r="AZ84" i="8"/>
  <c r="AY84" i="8"/>
  <c r="AZ96" i="8"/>
  <c r="AY96" i="8"/>
  <c r="AZ118" i="8"/>
  <c r="AY118" i="8"/>
  <c r="AZ137" i="8"/>
  <c r="AY137" i="8"/>
  <c r="AZ62" i="8"/>
  <c r="AY62" i="8"/>
  <c r="AZ53" i="8"/>
  <c r="AY53" i="8"/>
  <c r="AZ51" i="8"/>
  <c r="AY51" i="8"/>
  <c r="AZ79" i="8"/>
  <c r="AY79" i="8"/>
  <c r="AZ145" i="8"/>
  <c r="AY145" i="8"/>
  <c r="AZ55" i="8"/>
  <c r="AY55" i="8"/>
  <c r="AZ42" i="8"/>
  <c r="AY42" i="8"/>
  <c r="AZ72" i="8"/>
  <c r="AY72" i="8"/>
  <c r="AZ93" i="8"/>
  <c r="AY93" i="8"/>
  <c r="AZ109" i="8"/>
  <c r="AY109" i="8"/>
  <c r="AZ130" i="8"/>
  <c r="AY130" i="8"/>
  <c r="AY38" i="8"/>
  <c r="AZ38" i="8"/>
  <c r="AY73" i="8"/>
  <c r="AZ73" i="8"/>
  <c r="AZ141" i="8"/>
  <c r="AY141" i="8"/>
  <c r="AZ143" i="8"/>
  <c r="AY143" i="8"/>
  <c r="AM145" i="8"/>
  <c r="AN145" i="8" s="1"/>
  <c r="AM100" i="8"/>
  <c r="AN100" i="8" s="1"/>
  <c r="AM407" i="8"/>
  <c r="AN407" i="8" s="1"/>
  <c r="AM619" i="8"/>
  <c r="AN619" i="8" s="1"/>
  <c r="AM472" i="8"/>
  <c r="AN472" i="8" s="1"/>
  <c r="AM715" i="8"/>
  <c r="AN715" i="8" s="1"/>
  <c r="AM778" i="8"/>
  <c r="AN778" i="8" s="1"/>
  <c r="AM914" i="8"/>
  <c r="AN914" i="8" s="1"/>
  <c r="AM909" i="8"/>
  <c r="AN909" i="8" s="1"/>
  <c r="AZ100" i="8"/>
  <c r="AY100" i="8"/>
  <c r="BA17" i="8"/>
  <c r="AZ17" i="8"/>
  <c r="L31" i="5" s="1"/>
  <c r="Z31" i="5" s="1"/>
  <c r="AY17" i="8"/>
  <c r="J31" i="5" s="1"/>
  <c r="AZ59" i="8"/>
  <c r="AY59" i="8"/>
  <c r="AZ76" i="8"/>
  <c r="AY76" i="8"/>
  <c r="AZ95" i="8"/>
  <c r="AY95" i="8"/>
  <c r="AZ111" i="8"/>
  <c r="AY111" i="8"/>
  <c r="AZ131" i="8"/>
  <c r="AY131" i="8"/>
  <c r="AY45" i="8"/>
  <c r="AZ45" i="8"/>
  <c r="AZ40" i="8"/>
  <c r="AY40" i="8"/>
  <c r="AY77" i="8"/>
  <c r="AZ77" i="8"/>
  <c r="AZ43" i="8"/>
  <c r="AY43" i="8"/>
  <c r="AZ92" i="8"/>
  <c r="AY92" i="8"/>
  <c r="AZ58" i="8"/>
  <c r="AY58" i="8"/>
  <c r="AM421" i="8"/>
  <c r="AN421" i="8" s="1"/>
  <c r="AM391" i="8"/>
  <c r="AN391" i="8" s="1"/>
  <c r="AM503" i="8"/>
  <c r="AN503" i="8" s="1"/>
  <c r="AM592" i="8"/>
  <c r="AN592" i="8" s="1"/>
  <c r="AM556" i="8"/>
  <c r="AN556" i="8" s="1"/>
  <c r="AM687" i="8"/>
  <c r="AN687" i="8" s="1"/>
  <c r="AM719" i="8"/>
  <c r="AN719" i="8" s="1"/>
  <c r="AM794" i="8"/>
  <c r="AN794" i="8" s="1"/>
  <c r="AM673" i="8"/>
  <c r="AN673" i="8" s="1"/>
  <c r="AM952" i="8"/>
  <c r="AN952" i="8" s="1"/>
  <c r="AM969" i="8"/>
  <c r="AN969" i="8" s="1"/>
  <c r="AZ94" i="8"/>
  <c r="AY94" i="8"/>
  <c r="AZ44" i="8"/>
  <c r="AY44" i="8"/>
  <c r="AZ116" i="8"/>
  <c r="AY116" i="8"/>
  <c r="AZ82" i="8"/>
  <c r="AY82" i="8"/>
  <c r="AY22" i="8"/>
  <c r="J36" i="5" s="1"/>
  <c r="AZ22" i="8"/>
  <c r="L36" i="5" s="1"/>
  <c r="Z36" i="5" s="1"/>
  <c r="AZ121" i="8"/>
  <c r="AY121" i="8"/>
  <c r="AZ50" i="8"/>
  <c r="AY50" i="8"/>
  <c r="AZ80" i="8"/>
  <c r="AY80" i="8"/>
  <c r="AZ97" i="8"/>
  <c r="AY97" i="8"/>
  <c r="AZ113" i="8"/>
  <c r="AY113" i="8"/>
  <c r="AZ138" i="8"/>
  <c r="AY138" i="8"/>
  <c r="AY47" i="8"/>
  <c r="AZ47" i="8"/>
  <c r="AY81" i="8"/>
  <c r="AZ81" i="8"/>
  <c r="AZ49" i="8"/>
  <c r="AY49" i="8"/>
  <c r="AZ108" i="8"/>
  <c r="AY108" i="8"/>
  <c r="AY25" i="8"/>
  <c r="J39" i="5" s="1"/>
  <c r="AZ25" i="8"/>
  <c r="L39" i="5" s="1"/>
  <c r="Z39" i="5" s="1"/>
  <c r="AM285" i="8"/>
  <c r="AN285" i="8" s="1"/>
  <c r="AM270" i="8"/>
  <c r="AN270" i="8" s="1"/>
  <c r="AM175" i="8"/>
  <c r="AN175" i="8" s="1"/>
  <c r="AM390" i="8"/>
  <c r="AN390" i="8" s="1"/>
  <c r="AM645" i="8"/>
  <c r="AN645" i="8" s="1"/>
  <c r="AM591" i="8"/>
  <c r="AN591" i="8" s="1"/>
  <c r="AM810" i="8"/>
  <c r="AN810" i="8" s="1"/>
  <c r="AM802" i="8"/>
  <c r="AN802" i="8" s="1"/>
  <c r="AM878" i="8"/>
  <c r="AN878" i="8" s="1"/>
  <c r="AZ110" i="8"/>
  <c r="AY110" i="8"/>
  <c r="BA8" i="8"/>
  <c r="AZ135" i="8"/>
  <c r="AY135" i="8"/>
  <c r="AZ71" i="8"/>
  <c r="AY71" i="8"/>
  <c r="AY34" i="8"/>
  <c r="J48" i="5" s="1"/>
  <c r="AZ34" i="8"/>
  <c r="L48" i="5" s="1"/>
  <c r="Z48" i="5" s="1"/>
  <c r="AZ48" i="8"/>
  <c r="AY48" i="8"/>
  <c r="AZ28" i="8"/>
  <c r="L42" i="5" s="1"/>
  <c r="Z42" i="5" s="1"/>
  <c r="AY28" i="8"/>
  <c r="J42" i="5" s="1"/>
  <c r="AZ18" i="8"/>
  <c r="L32" i="5" s="1"/>
  <c r="Z32" i="5" s="1"/>
  <c r="AY18" i="8"/>
  <c r="J32" i="5" s="1"/>
  <c r="BA12" i="8"/>
  <c r="AZ128" i="8"/>
  <c r="AY128" i="8"/>
  <c r="AZ52" i="8"/>
  <c r="AY52" i="8"/>
  <c r="AZ83" i="8"/>
  <c r="AY83" i="8"/>
  <c r="AZ99" i="8"/>
  <c r="AY99" i="8"/>
  <c r="AZ115" i="8"/>
  <c r="AY115" i="8"/>
  <c r="AZ139" i="8"/>
  <c r="AY139" i="8"/>
  <c r="AZ124" i="8"/>
  <c r="AY124" i="8"/>
  <c r="AM85" i="8"/>
  <c r="AN85" i="8" s="1"/>
  <c r="AM235" i="8"/>
  <c r="AN235" i="8" s="1"/>
  <c r="AM287" i="8"/>
  <c r="AN287" i="8" s="1"/>
  <c r="AM168" i="8"/>
  <c r="AN168" i="8" s="1"/>
  <c r="AM353" i="8"/>
  <c r="AN353" i="8" s="1"/>
  <c r="AM494" i="8"/>
  <c r="AN494" i="8" s="1"/>
  <c r="AM312" i="8"/>
  <c r="AN312" i="8" s="1"/>
  <c r="AM577" i="8"/>
  <c r="AN577" i="8" s="1"/>
  <c r="AM575" i="8"/>
  <c r="AN575" i="8" s="1"/>
  <c r="AM654" i="8"/>
  <c r="AN654" i="8" s="1"/>
  <c r="AY20" i="8"/>
  <c r="J34" i="5" s="1"/>
  <c r="AZ20" i="8"/>
  <c r="L34" i="5" s="1"/>
  <c r="Z34" i="5" s="1"/>
  <c r="AM10" i="8"/>
  <c r="AN10" i="8" s="1"/>
  <c r="BA6" i="8"/>
  <c r="AZ89" i="8"/>
  <c r="AY89" i="8"/>
  <c r="AZ78" i="8"/>
  <c r="AY78" i="8"/>
  <c r="AZ74" i="8"/>
  <c r="AY74" i="8"/>
  <c r="AZ29" i="8"/>
  <c r="L43" i="5" s="1"/>
  <c r="Z43" i="5" s="1"/>
  <c r="AY29" i="8"/>
  <c r="J43" i="5" s="1"/>
  <c r="AZ56" i="8"/>
  <c r="AY56" i="8"/>
  <c r="AZ37" i="8"/>
  <c r="L51" i="5" s="1"/>
  <c r="AY37" i="8"/>
  <c r="J51" i="5" s="1"/>
  <c r="AM211" i="8"/>
  <c r="AN211" i="8" s="1"/>
  <c r="AZ86" i="8"/>
  <c r="AY86" i="8"/>
  <c r="AZ129" i="8"/>
  <c r="AY129" i="8"/>
  <c r="AZ66" i="8"/>
  <c r="AY66" i="8"/>
  <c r="AZ85" i="8"/>
  <c r="AY85" i="8"/>
  <c r="AZ101" i="8"/>
  <c r="AY101" i="8"/>
  <c r="AZ117" i="8"/>
  <c r="AY117" i="8"/>
  <c r="AZ146" i="8"/>
  <c r="AY146" i="8"/>
  <c r="AZ54" i="8"/>
  <c r="AY54" i="8"/>
  <c r="AZ125" i="8"/>
  <c r="AY125" i="8"/>
  <c r="AZ98" i="8"/>
  <c r="AY98" i="8"/>
  <c r="AM59" i="8"/>
  <c r="AN59" i="8" s="1"/>
  <c r="AM373" i="8"/>
  <c r="AN373" i="8" s="1"/>
  <c r="AM278" i="8"/>
  <c r="AN278" i="8" s="1"/>
  <c r="AM467" i="8"/>
  <c r="AN467" i="8" s="1"/>
  <c r="AM658" i="8"/>
  <c r="AN658" i="8" s="1"/>
  <c r="AM982" i="8"/>
  <c r="AN982" i="8" s="1"/>
  <c r="AZ41" i="8"/>
  <c r="AY41" i="8"/>
  <c r="AR20" i="7"/>
  <c r="AN20" i="7"/>
  <c r="AT20" i="7"/>
  <c r="AM20" i="7"/>
  <c r="AS20" i="7"/>
  <c r="AQ20" i="7"/>
  <c r="AM8" i="7"/>
  <c r="AP20" i="7"/>
  <c r="AO20" i="7"/>
  <c r="Z33" i="7"/>
  <c r="R24" i="7"/>
  <c r="X81" i="7"/>
  <c r="K81" i="7" s="1"/>
  <c r="O20" i="2" s="1"/>
  <c r="Z34" i="7"/>
  <c r="Y34" i="7"/>
  <c r="L34" i="7" s="1"/>
  <c r="Q42" i="3" s="1"/>
  <c r="X79" i="7"/>
  <c r="K79" i="7" s="1"/>
  <c r="O18" i="2" s="1"/>
  <c r="I79" i="7"/>
  <c r="M18" i="2" s="1"/>
  <c r="M9" i="7"/>
  <c r="R17" i="3" s="1"/>
  <c r="Z17" i="3" s="1"/>
  <c r="Z31" i="7"/>
  <c r="T40" i="4" s="1"/>
  <c r="X40" i="4" s="1"/>
  <c r="Y31" i="7"/>
  <c r="R27" i="7"/>
  <c r="R33" i="7"/>
  <c r="Z12" i="7"/>
  <c r="T21" i="4" s="1"/>
  <c r="X21" i="4" s="1"/>
  <c r="Y12" i="7"/>
  <c r="Y18" i="7"/>
  <c r="R9" i="7"/>
  <c r="Z23" i="7"/>
  <c r="T32" i="4" s="1"/>
  <c r="X32" i="4" s="1"/>
  <c r="Y23" i="7"/>
  <c r="Y32" i="7"/>
  <c r="Z32" i="7"/>
  <c r="T41" i="4" s="1"/>
  <c r="X41" i="4" s="1"/>
  <c r="U78" i="7"/>
  <c r="X17" i="2" s="1"/>
  <c r="U80" i="7"/>
  <c r="X19" i="2" s="1"/>
  <c r="U77" i="7"/>
  <c r="X16" i="2" s="1"/>
  <c r="U82" i="7"/>
  <c r="X21" i="2" s="1"/>
  <c r="U79" i="7"/>
  <c r="X18" i="2" s="1"/>
  <c r="U81" i="7"/>
  <c r="X20" i="2" s="1"/>
  <c r="G77" i="7"/>
  <c r="K16" i="2" s="1"/>
  <c r="Z26" i="7"/>
  <c r="T35" i="4" s="1"/>
  <c r="X35" i="4" s="1"/>
  <c r="Y26" i="7"/>
  <c r="K15" i="7"/>
  <c r="P23" i="3" s="1"/>
  <c r="J34" i="7"/>
  <c r="O42" i="3" s="1"/>
  <c r="R26" i="7"/>
  <c r="R20" i="7"/>
  <c r="I80" i="7"/>
  <c r="M19" i="2" s="1"/>
  <c r="X80" i="7"/>
  <c r="K80" i="7" s="1"/>
  <c r="O19" i="2" s="1"/>
  <c r="W80" i="7"/>
  <c r="Y19" i="2" s="1"/>
  <c r="X77" i="7"/>
  <c r="K77" i="7" s="1"/>
  <c r="O16" i="2" s="1"/>
  <c r="W77" i="7"/>
  <c r="Y16" i="2" s="1"/>
  <c r="W82" i="7"/>
  <c r="Y21" i="2" s="1"/>
  <c r="W79" i="7"/>
  <c r="Y18" i="2" s="1"/>
  <c r="W81" i="7"/>
  <c r="Y20" i="2" s="1"/>
  <c r="I77" i="7"/>
  <c r="M16" i="2" s="1"/>
  <c r="W78" i="7"/>
  <c r="Y17" i="2" s="1"/>
  <c r="Z22" i="7"/>
  <c r="Y22" i="7"/>
  <c r="R11" i="7"/>
  <c r="R22" i="7"/>
  <c r="Y29" i="7"/>
  <c r="Z29" i="7"/>
  <c r="T38" i="4" s="1"/>
  <c r="X38" i="4" s="1"/>
  <c r="X82" i="7"/>
  <c r="K82" i="7" s="1"/>
  <c r="O21" i="2" s="1"/>
  <c r="I82" i="7"/>
  <c r="M21" i="2" s="1"/>
  <c r="R32" i="7"/>
  <c r="M28" i="7"/>
  <c r="R36" i="3" s="1"/>
  <c r="AD36" i="3" s="1"/>
  <c r="I78" i="7"/>
  <c r="M17" i="2" s="1"/>
  <c r="X78" i="7"/>
  <c r="K78" i="7" s="1"/>
  <c r="O17" i="2" s="1"/>
  <c r="M14" i="7"/>
  <c r="R22" i="3" s="1"/>
  <c r="AA22" i="3" s="1"/>
  <c r="R17" i="7"/>
  <c r="Z18" i="7"/>
  <c r="T27" i="4" s="1"/>
  <c r="X27" i="4" s="1"/>
  <c r="AM264" i="8" l="1"/>
  <c r="AN264" i="8" s="1"/>
  <c r="AM380" i="8"/>
  <c r="AN380" i="8" s="1"/>
  <c r="AM564" i="8"/>
  <c r="AN564" i="8" s="1"/>
  <c r="AM416" i="8"/>
  <c r="AN416" i="8" s="1"/>
  <c r="AM555" i="8"/>
  <c r="AN555" i="8" s="1"/>
  <c r="AM260" i="8"/>
  <c r="AN260" i="8" s="1"/>
  <c r="AM868" i="8"/>
  <c r="AN868" i="8" s="1"/>
  <c r="AM273" i="8"/>
  <c r="AN273" i="8" s="1"/>
  <c r="AM874" i="8"/>
  <c r="AN874" i="8" s="1"/>
  <c r="AM342" i="8"/>
  <c r="AN342" i="8" s="1"/>
  <c r="AM552" i="8"/>
  <c r="AN552" i="8" s="1"/>
  <c r="AM936" i="8"/>
  <c r="AN936" i="8" s="1"/>
  <c r="AM569" i="8"/>
  <c r="AN569" i="8" s="1"/>
  <c r="AM703" i="8"/>
  <c r="AN703" i="8" s="1"/>
  <c r="AM966" i="8"/>
  <c r="AN966" i="8" s="1"/>
  <c r="AM634" i="8"/>
  <c r="AN634" i="8" s="1"/>
  <c r="AM678" i="8"/>
  <c r="AN678" i="8" s="1"/>
  <c r="AM908" i="8"/>
  <c r="AN908" i="8" s="1"/>
  <c r="AM902" i="8"/>
  <c r="AN902" i="8" s="1"/>
  <c r="AM947" i="8"/>
  <c r="AN947" i="8" s="1"/>
  <c r="AM523" i="8"/>
  <c r="AN523" i="8" s="1"/>
  <c r="AM54" i="8"/>
  <c r="AN54" i="8" s="1"/>
  <c r="AM636" i="8"/>
  <c r="AN636" i="8" s="1"/>
  <c r="AM149" i="8"/>
  <c r="AN149" i="8" s="1"/>
  <c r="AM693" i="8"/>
  <c r="AN693" i="8" s="1"/>
  <c r="AM900" i="8"/>
  <c r="AN900" i="8" s="1"/>
  <c r="AM344" i="8"/>
  <c r="AN344" i="8" s="1"/>
  <c r="AM797" i="8"/>
  <c r="AN797" i="8" s="1"/>
  <c r="AM940" i="8"/>
  <c r="AN940" i="8" s="1"/>
  <c r="AM773" i="8"/>
  <c r="AN773" i="8" s="1"/>
  <c r="AM291" i="8"/>
  <c r="AN291" i="8" s="1"/>
  <c r="AM403" i="8"/>
  <c r="AN403" i="8" s="1"/>
  <c r="AM197" i="8"/>
  <c r="AN197" i="8" s="1"/>
  <c r="AM890" i="8"/>
  <c r="AN890" i="8" s="1"/>
  <c r="AM526" i="8"/>
  <c r="AN526" i="8" s="1"/>
  <c r="AM37" i="8"/>
  <c r="AN37" i="8" s="1"/>
  <c r="AM583" i="8"/>
  <c r="AN583" i="8" s="1"/>
  <c r="AM915" i="8"/>
  <c r="AN915" i="8" s="1"/>
  <c r="AM601" i="8"/>
  <c r="AN601" i="8" s="1"/>
  <c r="AM873" i="8"/>
  <c r="AN873" i="8" s="1"/>
  <c r="AM463" i="8"/>
  <c r="AN463" i="8" s="1"/>
  <c r="AM518" i="8"/>
  <c r="AN518" i="8" s="1"/>
  <c r="AM537" i="8"/>
  <c r="AN537" i="8" s="1"/>
  <c r="AM846" i="8"/>
  <c r="AN846" i="8" s="1"/>
  <c r="AM442" i="8"/>
  <c r="AN442" i="8" s="1"/>
  <c r="AM627" i="8"/>
  <c r="AN627" i="8" s="1"/>
  <c r="AM402" i="8"/>
  <c r="AN402" i="8" s="1"/>
  <c r="AM788" i="8"/>
  <c r="AN788" i="8" s="1"/>
  <c r="AM643" i="8"/>
  <c r="AN643" i="8" s="1"/>
  <c r="AM872" i="8"/>
  <c r="AN872" i="8" s="1"/>
  <c r="AM24" i="8"/>
  <c r="AN24" i="8" s="1"/>
  <c r="AM857" i="8"/>
  <c r="AN857" i="8" s="1"/>
  <c r="AM898" i="8"/>
  <c r="AN898" i="8" s="1"/>
  <c r="AM376" i="8"/>
  <c r="AN376" i="8" s="1"/>
  <c r="AM243" i="8"/>
  <c r="AN243" i="8" s="1"/>
  <c r="AM436" i="8"/>
  <c r="AN436" i="8" s="1"/>
  <c r="AM511" i="8"/>
  <c r="AN511" i="8" s="1"/>
  <c r="AM52" i="8"/>
  <c r="AN52" i="8" s="1"/>
  <c r="AM641" i="8"/>
  <c r="AN641" i="8" s="1"/>
  <c r="AM290" i="8"/>
  <c r="AN290" i="8" s="1"/>
  <c r="AM942" i="8"/>
  <c r="AN942" i="8" s="1"/>
  <c r="AQ31" i="7"/>
  <c r="AM372" i="8"/>
  <c r="AN372" i="8" s="1"/>
  <c r="AM298" i="8"/>
  <c r="AN298" i="8" s="1"/>
  <c r="AM815" i="8"/>
  <c r="AN815" i="8" s="1"/>
  <c r="AM31" i="8"/>
  <c r="AN31" i="8" s="1"/>
  <c r="AM965" i="8"/>
  <c r="AN965" i="8" s="1"/>
  <c r="AM852" i="8"/>
  <c r="AN852" i="8" s="1"/>
  <c r="AM244" i="8"/>
  <c r="AN244" i="8" s="1"/>
  <c r="AM997" i="8"/>
  <c r="AN997" i="8" s="1"/>
  <c r="AM144" i="8"/>
  <c r="AN144" i="8" s="1"/>
  <c r="AM126" i="8"/>
  <c r="AN126" i="8" s="1"/>
  <c r="AM66" i="8"/>
  <c r="AN66" i="8" s="1"/>
  <c r="AM417" i="8"/>
  <c r="AN417" i="8" s="1"/>
  <c r="AM635" i="8"/>
  <c r="AN635" i="8" s="1"/>
  <c r="AM302" i="8"/>
  <c r="AN302" i="8" s="1"/>
  <c r="AM647" i="8"/>
  <c r="AN647" i="8" s="1"/>
  <c r="AM57" i="8"/>
  <c r="AN57" i="8" s="1"/>
  <c r="AM69" i="8"/>
  <c r="AN69" i="8" s="1"/>
  <c r="AM237" i="8"/>
  <c r="AN237" i="8" s="1"/>
  <c r="AM293" i="8"/>
  <c r="AN293" i="8" s="1"/>
  <c r="AM17" i="8"/>
  <c r="AN17" i="8" s="1"/>
  <c r="AM413" i="8"/>
  <c r="AN413" i="8" s="1"/>
  <c r="AM397" i="8"/>
  <c r="AN397" i="8" s="1"/>
  <c r="AM127" i="8"/>
  <c r="AN127" i="8" s="1"/>
  <c r="AM553" i="8"/>
  <c r="AN553" i="8" s="1"/>
  <c r="AM259" i="8"/>
  <c r="AN259" i="8" s="1"/>
  <c r="AM514" i="8"/>
  <c r="AN514" i="8" s="1"/>
  <c r="AM578" i="8"/>
  <c r="AN578" i="8" s="1"/>
  <c r="AM102" i="8"/>
  <c r="AN102" i="8" s="1"/>
  <c r="AM25" i="8"/>
  <c r="AN25" i="8" s="1"/>
  <c r="AM171" i="8"/>
  <c r="AN171" i="8" s="1"/>
  <c r="AM959" i="8"/>
  <c r="AN959" i="8" s="1"/>
  <c r="AM992" i="8"/>
  <c r="AN992" i="8" s="1"/>
  <c r="AM424" i="8"/>
  <c r="AN424" i="8" s="1"/>
  <c r="AM223" i="8"/>
  <c r="AN223" i="8" s="1"/>
  <c r="AM935" i="8"/>
  <c r="AN935" i="8" s="1"/>
  <c r="AM538" i="8"/>
  <c r="AN538" i="8" s="1"/>
  <c r="AM548" i="8"/>
  <c r="AN548" i="8" s="1"/>
  <c r="AM922" i="8"/>
  <c r="AN922" i="8" s="1"/>
  <c r="AM50" i="8"/>
  <c r="AN50" i="8" s="1"/>
  <c r="AM228" i="8"/>
  <c r="AN228" i="8" s="1"/>
  <c r="AM500" i="8"/>
  <c r="AN500" i="8" s="1"/>
  <c r="AM686" i="8"/>
  <c r="AN686" i="8" s="1"/>
  <c r="AM138" i="8"/>
  <c r="AN138" i="8" s="1"/>
  <c r="AM331" i="8"/>
  <c r="AN331" i="8" s="1"/>
  <c r="AM384" i="8"/>
  <c r="AN384" i="8" s="1"/>
  <c r="AM222" i="8"/>
  <c r="AN222" i="8" s="1"/>
  <c r="AM428" i="8"/>
  <c r="AN428" i="8" s="1"/>
  <c r="AM606" i="8"/>
  <c r="AN606" i="8" s="1"/>
  <c r="AM919" i="8"/>
  <c r="AN919" i="8" s="1"/>
  <c r="AM865" i="8"/>
  <c r="AN865" i="8" s="1"/>
  <c r="AM1002" i="8"/>
  <c r="AN1002" i="8" s="1"/>
  <c r="AM588" i="8"/>
  <c r="AN588" i="8" s="1"/>
  <c r="AM612" i="8"/>
  <c r="AN612" i="8" s="1"/>
  <c r="AM740" i="8"/>
  <c r="AN740" i="8" s="1"/>
  <c r="AM760" i="8"/>
  <c r="AN760" i="8" s="1"/>
  <c r="AM174" i="8"/>
  <c r="AN174" i="8" s="1"/>
  <c r="AM419" i="8"/>
  <c r="AN419" i="8" s="1"/>
  <c r="AM662" i="8"/>
  <c r="AN662" i="8" s="1"/>
  <c r="AM776" i="8"/>
  <c r="AN776" i="8" s="1"/>
  <c r="AM147" i="8"/>
  <c r="AN147" i="8" s="1"/>
  <c r="AM248" i="8"/>
  <c r="AN248" i="8" s="1"/>
  <c r="AM387" i="8"/>
  <c r="AN387" i="8" s="1"/>
  <c r="AM623" i="8"/>
  <c r="AN623" i="8" s="1"/>
  <c r="AM675" i="8"/>
  <c r="AN675" i="8" s="1"/>
  <c r="AM809" i="8"/>
  <c r="AN809" i="8" s="1"/>
  <c r="AM894" i="8"/>
  <c r="AN894" i="8" s="1"/>
  <c r="AM858" i="8"/>
  <c r="AN858" i="8" s="1"/>
  <c r="AM115" i="8"/>
  <c r="AN115" i="8" s="1"/>
  <c r="AM112" i="8"/>
  <c r="AN112" i="8" s="1"/>
  <c r="AM202" i="8"/>
  <c r="AN202" i="8" s="1"/>
  <c r="AM551" i="8"/>
  <c r="AN551" i="8" s="1"/>
  <c r="AM512" i="8"/>
  <c r="AN512" i="8" s="1"/>
  <c r="AM554" i="8"/>
  <c r="AN554" i="8" s="1"/>
  <c r="AM729" i="8"/>
  <c r="AN729" i="8" s="1"/>
  <c r="AM830" i="8"/>
  <c r="AN830" i="8" s="1"/>
  <c r="AM953" i="8"/>
  <c r="AN953" i="8" s="1"/>
  <c r="AM963" i="8"/>
  <c r="AN963" i="8" s="1"/>
  <c r="AM163" i="8"/>
  <c r="AN163" i="8" s="1"/>
  <c r="AM49" i="8"/>
  <c r="AN49" i="8" s="1"/>
  <c r="AM99" i="8"/>
  <c r="AN99" i="8" s="1"/>
  <c r="AM932" i="8"/>
  <c r="AN932" i="8" s="1"/>
  <c r="AM913" i="8"/>
  <c r="AN913" i="8" s="1"/>
  <c r="AM751" i="8"/>
  <c r="AN751" i="8" s="1"/>
  <c r="AM480" i="8"/>
  <c r="AN480" i="8" s="1"/>
  <c r="AM452" i="8"/>
  <c r="AN452" i="8" s="1"/>
  <c r="AM659" i="8"/>
  <c r="AN659" i="8" s="1"/>
  <c r="AM946" i="8"/>
  <c r="AN946" i="8" s="1"/>
  <c r="AM36" i="8"/>
  <c r="AN36" i="8" s="1"/>
  <c r="AM132" i="8"/>
  <c r="AN132" i="8" s="1"/>
  <c r="AM199" i="8"/>
  <c r="AN199" i="8" s="1"/>
  <c r="AM502" i="8"/>
  <c r="AN502" i="8" s="1"/>
  <c r="AM477" i="8"/>
  <c r="AN477" i="8" s="1"/>
  <c r="AM521" i="8"/>
  <c r="AN521" i="8" s="1"/>
  <c r="AM986" i="8"/>
  <c r="AN986" i="8" s="1"/>
  <c r="AM581" i="8"/>
  <c r="AN581" i="8" s="1"/>
  <c r="AM121" i="8"/>
  <c r="AN121" i="8" s="1"/>
  <c r="AM976" i="8"/>
  <c r="AN976" i="8" s="1"/>
  <c r="AM347" i="8"/>
  <c r="AN347" i="8" s="1"/>
  <c r="AM614" i="8"/>
  <c r="AN614" i="8" s="1"/>
  <c r="AM723" i="8"/>
  <c r="AN723" i="8" s="1"/>
  <c r="AM957" i="8"/>
  <c r="AN957" i="8" s="1"/>
  <c r="AM527" i="8"/>
  <c r="AN527" i="8" s="1"/>
  <c r="AM30" i="8"/>
  <c r="AN30" i="8" s="1"/>
  <c r="AM531" i="8"/>
  <c r="AN531" i="8" s="1"/>
  <c r="AM615" i="8"/>
  <c r="AN615" i="8" s="1"/>
  <c r="AM746" i="8"/>
  <c r="AN746" i="8" s="1"/>
  <c r="AM977" i="8"/>
  <c r="AN977" i="8" s="1"/>
  <c r="AM962" i="8"/>
  <c r="AN962" i="8" s="1"/>
  <c r="AM478" i="8"/>
  <c r="AN478" i="8" s="1"/>
  <c r="AM628" i="8"/>
  <c r="AN628" i="8" s="1"/>
  <c r="AM817" i="8"/>
  <c r="AN817" i="8" s="1"/>
  <c r="AM821" i="8"/>
  <c r="AN821" i="8" s="1"/>
  <c r="AM955" i="8"/>
  <c r="AN955" i="8" s="1"/>
  <c r="AM767" i="8"/>
  <c r="AN767" i="8" s="1"/>
  <c r="AM832" i="8"/>
  <c r="AN832" i="8" s="1"/>
  <c r="AM288" i="8"/>
  <c r="AN288" i="8" s="1"/>
  <c r="AM333" i="8"/>
  <c r="AN333" i="8" s="1"/>
  <c r="AM827" i="8"/>
  <c r="AN827" i="8" s="1"/>
  <c r="AM579" i="8"/>
  <c r="AN579" i="8" s="1"/>
  <c r="AM155" i="8"/>
  <c r="AN155" i="8" s="1"/>
  <c r="AM297" i="8"/>
  <c r="AN297" i="8" s="1"/>
  <c r="AM458" i="8"/>
  <c r="AN458" i="8" s="1"/>
  <c r="AM665" i="8"/>
  <c r="AN665" i="8" s="1"/>
  <c r="AM916" i="8"/>
  <c r="AN916" i="8" s="1"/>
  <c r="AM72" i="8"/>
  <c r="AN72" i="8" s="1"/>
  <c r="AM328" i="8"/>
  <c r="AN328" i="8" s="1"/>
  <c r="AM837" i="8"/>
  <c r="AN837" i="8" s="1"/>
  <c r="AM200" i="8"/>
  <c r="AN200" i="8" s="1"/>
  <c r="AM196" i="8"/>
  <c r="AN196" i="8" s="1"/>
  <c r="AM891" i="8"/>
  <c r="AN891" i="8" s="1"/>
  <c r="AM499" i="8"/>
  <c r="AN499" i="8" s="1"/>
  <c r="AM491" i="8"/>
  <c r="AN491" i="8" s="1"/>
  <c r="AM350" i="8"/>
  <c r="AN350" i="8" s="1"/>
  <c r="AM792" i="8"/>
  <c r="AN792" i="8" s="1"/>
  <c r="AM970" i="8"/>
  <c r="AN970" i="8" s="1"/>
  <c r="AM683" i="8"/>
  <c r="AN683" i="8" s="1"/>
  <c r="AM983" i="8"/>
  <c r="AN983" i="8" s="1"/>
  <c r="AM720" i="8"/>
  <c r="AN720" i="8" s="1"/>
  <c r="AM348" i="8"/>
  <c r="AN348" i="8" s="1"/>
  <c r="AM979" i="8"/>
  <c r="AN979" i="8" s="1"/>
  <c r="AQ13" i="7"/>
  <c r="AM230" i="8"/>
  <c r="AN230" i="8" s="1"/>
  <c r="AM236" i="8"/>
  <c r="AN236" i="8" s="1"/>
  <c r="AM76" i="8"/>
  <c r="AN76" i="8" s="1"/>
  <c r="AM35" i="8"/>
  <c r="AN35" i="8" s="1"/>
  <c r="AM46" i="8"/>
  <c r="AN46" i="8" s="1"/>
  <c r="AM801" i="8"/>
  <c r="AN801" i="8" s="1"/>
  <c r="AM379" i="8"/>
  <c r="AN379" i="8" s="1"/>
  <c r="AM460" i="8"/>
  <c r="AN460" i="8" s="1"/>
  <c r="AM870" i="8"/>
  <c r="AN870" i="8" s="1"/>
  <c r="AM29" i="8"/>
  <c r="AN29" i="8" s="1"/>
  <c r="AM991" i="8"/>
  <c r="AN991" i="8" s="1"/>
  <c r="AM128" i="8"/>
  <c r="AN128" i="8" s="1"/>
  <c r="AP9" i="7"/>
  <c r="AM255" i="8"/>
  <c r="AN255" i="8" s="1"/>
  <c r="AM367" i="8"/>
  <c r="AN367" i="8" s="1"/>
  <c r="AM453" i="8"/>
  <c r="AN453" i="8" s="1"/>
  <c r="AM824" i="8"/>
  <c r="AN824" i="8" s="1"/>
  <c r="AM189" i="8"/>
  <c r="AN189" i="8" s="1"/>
  <c r="AM309" i="8"/>
  <c r="AN309" i="8" s="1"/>
  <c r="AM733" i="8"/>
  <c r="AN733" i="8" s="1"/>
  <c r="AM998" i="8"/>
  <c r="AN998" i="8" s="1"/>
  <c r="AM89" i="8"/>
  <c r="AN89" i="8" s="1"/>
  <c r="AM341" i="8"/>
  <c r="AN341" i="8" s="1"/>
  <c r="AM736" i="8"/>
  <c r="AN736" i="8" s="1"/>
  <c r="AM887" i="8"/>
  <c r="AN887" i="8" s="1"/>
  <c r="AM411" i="8"/>
  <c r="AN411" i="8" s="1"/>
  <c r="AM68" i="8"/>
  <c r="AN68" i="8" s="1"/>
  <c r="AM351" i="8"/>
  <c r="AN351" i="8" s="1"/>
  <c r="AM63" i="8"/>
  <c r="AN63" i="8" s="1"/>
  <c r="AM194" i="8"/>
  <c r="AN194" i="8" s="1"/>
  <c r="AM427" i="8"/>
  <c r="AN427" i="8" s="1"/>
  <c r="AM585" i="8"/>
  <c r="AN585" i="8" s="1"/>
  <c r="AM295" i="8"/>
  <c r="AN295" i="8" s="1"/>
  <c r="AM613" i="8"/>
  <c r="AN613" i="8" s="1"/>
  <c r="AM80" i="8"/>
  <c r="AN80" i="8" s="1"/>
  <c r="AM61" i="8"/>
  <c r="AN61" i="8" s="1"/>
  <c r="AM692" i="8"/>
  <c r="AN692" i="8" s="1"/>
  <c r="AM462" i="8"/>
  <c r="AN462" i="8" s="1"/>
  <c r="AM681" i="8"/>
  <c r="AN681" i="8" s="1"/>
  <c r="AM252" i="8"/>
  <c r="AN252" i="8" s="1"/>
  <c r="AM954" i="8"/>
  <c r="AN954" i="8" s="1"/>
  <c r="AM253" i="8"/>
  <c r="AN253" i="8" s="1"/>
  <c r="AM322" i="8"/>
  <c r="AN322" i="8" s="1"/>
  <c r="AM415" i="8"/>
  <c r="AN415" i="8" s="1"/>
  <c r="AM510" i="8"/>
  <c r="AN510" i="8" s="1"/>
  <c r="AM611" i="8"/>
  <c r="AN611" i="8" s="1"/>
  <c r="AM737" i="8"/>
  <c r="AN737" i="8" s="1"/>
  <c r="AM826" i="8"/>
  <c r="AN826" i="8" s="1"/>
  <c r="AM481" i="8"/>
  <c r="AN481" i="8" s="1"/>
  <c r="AM753" i="8"/>
  <c r="AN753" i="8" s="1"/>
  <c r="AM476" i="8"/>
  <c r="AN476" i="8" s="1"/>
  <c r="AM731" i="8"/>
  <c r="AN731" i="8" s="1"/>
  <c r="AM828" i="8"/>
  <c r="AN828" i="8" s="1"/>
  <c r="AM161" i="8"/>
  <c r="AN161" i="8" s="1"/>
  <c r="AM286" i="8"/>
  <c r="AN286" i="8" s="1"/>
  <c r="AM307" i="8"/>
  <c r="AN307" i="8" s="1"/>
  <c r="AM574" i="8"/>
  <c r="AN574" i="8" s="1"/>
  <c r="AM964" i="8"/>
  <c r="AN964" i="8" s="1"/>
  <c r="AM706" i="8"/>
  <c r="AN706" i="8" s="1"/>
  <c r="AM923" i="8"/>
  <c r="AN923" i="8" s="1"/>
  <c r="AM22" i="8"/>
  <c r="AN22" i="8" s="1"/>
  <c r="AM219" i="8"/>
  <c r="AN219" i="8" s="1"/>
  <c r="AM388" i="8"/>
  <c r="AN388" i="8" s="1"/>
  <c r="AM355" i="8"/>
  <c r="AN355" i="8" s="1"/>
  <c r="AM651" i="8"/>
  <c r="AN651" i="8" s="1"/>
  <c r="AM730" i="8"/>
  <c r="AN730" i="8" s="1"/>
  <c r="AM667" i="8"/>
  <c r="AN667" i="8" s="1"/>
  <c r="AM867" i="8"/>
  <c r="AN867" i="8" s="1"/>
  <c r="AM483" i="8"/>
  <c r="AN483" i="8" s="1"/>
  <c r="AM563" i="8"/>
  <c r="AN563" i="8" s="1"/>
  <c r="AM799" i="8"/>
  <c r="AN799" i="8" s="1"/>
  <c r="AM899" i="8"/>
  <c r="AN899" i="8" s="1"/>
  <c r="AM53" i="8"/>
  <c r="AN53" i="8" s="1"/>
  <c r="AM461" i="8"/>
  <c r="AN461" i="8" s="1"/>
  <c r="AM566" i="8"/>
  <c r="AN566" i="8" s="1"/>
  <c r="AM875" i="8"/>
  <c r="AN875" i="8" s="1"/>
  <c r="AM895" i="8"/>
  <c r="AN895" i="8" s="1"/>
  <c r="AM743" i="8"/>
  <c r="AN743" i="8" s="1"/>
  <c r="AM906" i="8"/>
  <c r="AN906" i="8" s="1"/>
  <c r="AM958" i="8"/>
  <c r="AN958" i="8" s="1"/>
  <c r="AM104" i="8"/>
  <c r="AN104" i="8" s="1"/>
  <c r="AM11" i="8"/>
  <c r="AN11" i="8" s="1"/>
  <c r="AM901" i="8"/>
  <c r="AN901" i="8" s="1"/>
  <c r="AM644" i="8"/>
  <c r="AN644" i="8" s="1"/>
  <c r="AM134" i="8"/>
  <c r="AN134" i="8" s="1"/>
  <c r="AM549" i="8"/>
  <c r="AN549" i="8" s="1"/>
  <c r="AM323" i="8"/>
  <c r="AN323" i="8" s="1"/>
  <c r="AM625" i="8"/>
  <c r="AN625" i="8" s="1"/>
  <c r="AM395" i="8"/>
  <c r="AN395" i="8" s="1"/>
  <c r="AM738" i="8"/>
  <c r="AN738" i="8" s="1"/>
  <c r="AM116" i="8"/>
  <c r="AN116" i="8" s="1"/>
  <c r="AM165" i="8"/>
  <c r="AN165" i="8" s="1"/>
  <c r="AM449" i="8"/>
  <c r="AN449" i="8" s="1"/>
  <c r="AM630" i="8"/>
  <c r="AN630" i="8" s="1"/>
  <c r="AM394" i="8"/>
  <c r="AN394" i="8" s="1"/>
  <c r="AM766" i="8"/>
  <c r="AN766" i="8" s="1"/>
  <c r="AM301" i="8"/>
  <c r="AN301" i="8" s="1"/>
  <c r="AM356" i="8"/>
  <c r="AN356" i="8" s="1"/>
  <c r="AM250" i="8"/>
  <c r="AN250" i="8" s="1"/>
  <c r="AM444" i="8"/>
  <c r="AN444" i="8" s="1"/>
  <c r="AM525" i="8"/>
  <c r="AN525" i="8" s="1"/>
  <c r="AM921" i="8"/>
  <c r="AN921" i="8" s="1"/>
  <c r="AM142" i="8"/>
  <c r="AN142" i="8" s="1"/>
  <c r="AM220" i="8"/>
  <c r="AN220" i="8" s="1"/>
  <c r="AM405" i="8"/>
  <c r="AN405" i="8" s="1"/>
  <c r="AM485" i="8"/>
  <c r="AN485" i="8" s="1"/>
  <c r="AM441" i="8"/>
  <c r="AN441" i="8" s="1"/>
  <c r="AM470" i="8"/>
  <c r="AN470" i="8" s="1"/>
  <c r="AM967" i="8"/>
  <c r="AN967" i="8" s="1"/>
  <c r="AM603" i="8"/>
  <c r="AN603" i="8" s="1"/>
  <c r="AM14" i="8"/>
  <c r="AN14" i="8" s="1"/>
  <c r="AM229" i="8"/>
  <c r="AN229" i="8" s="1"/>
  <c r="AM580" i="8"/>
  <c r="AN580" i="8" s="1"/>
  <c r="AM877" i="8"/>
  <c r="AN877" i="8" s="1"/>
  <c r="AM317" i="8"/>
  <c r="AN317" i="8" s="1"/>
  <c r="AM501" i="8"/>
  <c r="AN501" i="8" s="1"/>
  <c r="AM820" i="8"/>
  <c r="AN820" i="8" s="1"/>
  <c r="AM893" i="8"/>
  <c r="AN893" i="8" s="1"/>
  <c r="AM422" i="8"/>
  <c r="AN422" i="8" s="1"/>
  <c r="AM162" i="8"/>
  <c r="AN162" i="8" s="1"/>
  <c r="AM589" i="8"/>
  <c r="AN589" i="8" s="1"/>
  <c r="AM840" i="8"/>
  <c r="AN840" i="8" s="1"/>
  <c r="AM169" i="8"/>
  <c r="AN169" i="8" s="1"/>
  <c r="AM515" i="8"/>
  <c r="AN515" i="8" s="1"/>
  <c r="AM277" i="8"/>
  <c r="AN277" i="8" s="1"/>
  <c r="AM505" i="8"/>
  <c r="AN505" i="8" s="1"/>
  <c r="AM568" i="8"/>
  <c r="AN568" i="8" s="1"/>
  <c r="AM565" i="8"/>
  <c r="AN565" i="8" s="1"/>
  <c r="AM787" i="8"/>
  <c r="AN787" i="8" s="1"/>
  <c r="AM150" i="8"/>
  <c r="AN150" i="8" s="1"/>
  <c r="AM246" i="8"/>
  <c r="AN246" i="8" s="1"/>
  <c r="AM425" i="8"/>
  <c r="AN425" i="8" s="1"/>
  <c r="AM573" i="8"/>
  <c r="AN573" i="8" s="1"/>
  <c r="AM784" i="8"/>
  <c r="AN784" i="8" s="1"/>
  <c r="AM917" i="8"/>
  <c r="AN917" i="8" s="1"/>
  <c r="AM985" i="8"/>
  <c r="AN985" i="8" s="1"/>
  <c r="AM181" i="8"/>
  <c r="AN181" i="8" s="1"/>
  <c r="AM193" i="8"/>
  <c r="AN193" i="8" s="1"/>
  <c r="AM352" i="8"/>
  <c r="AN352" i="8" s="1"/>
  <c r="AM282" i="8"/>
  <c r="AN282" i="8" s="1"/>
  <c r="AM261" i="8"/>
  <c r="AN261" i="8" s="1"/>
  <c r="AM370" i="8"/>
  <c r="AN370" i="8" s="1"/>
  <c r="AM629" i="8"/>
  <c r="AN629" i="8" s="1"/>
  <c r="AM786" i="8"/>
  <c r="AN786" i="8" s="1"/>
  <c r="AM879" i="8"/>
  <c r="AN879" i="8" s="1"/>
  <c r="AM987" i="8"/>
  <c r="AN987" i="8" s="1"/>
  <c r="AM87" i="8"/>
  <c r="AN87" i="8" s="1"/>
  <c r="AM276" i="8"/>
  <c r="AN276" i="8" s="1"/>
  <c r="AM800" i="8"/>
  <c r="AN800" i="8" s="1"/>
  <c r="AM520" i="8"/>
  <c r="AN520" i="8" s="1"/>
  <c r="AM508" i="8"/>
  <c r="AN508" i="8" s="1"/>
  <c r="AM697" i="8"/>
  <c r="AN697" i="8" s="1"/>
  <c r="AM897" i="8"/>
  <c r="AN897" i="8" s="1"/>
  <c r="AM1003" i="8"/>
  <c r="AN1003" i="8" s="1"/>
  <c r="AM152" i="8"/>
  <c r="AN152" i="8" s="1"/>
  <c r="AM56" i="8"/>
  <c r="AN56" i="8" s="1"/>
  <c r="AM21" i="8"/>
  <c r="AN21" i="8" s="1"/>
  <c r="AM622" i="8"/>
  <c r="AN622" i="8" s="1"/>
  <c r="AM869" i="8"/>
  <c r="AN869" i="8" s="1"/>
  <c r="AM249" i="8"/>
  <c r="AN249" i="8" s="1"/>
  <c r="AM562" i="8"/>
  <c r="AN562" i="8" s="1"/>
  <c r="AM649" i="8"/>
  <c r="AN649" i="8" s="1"/>
  <c r="AM96" i="8"/>
  <c r="AN96" i="8" s="1"/>
  <c r="AM269" i="8"/>
  <c r="AN269" i="8" s="1"/>
  <c r="AM459" i="8"/>
  <c r="AN459" i="8" s="1"/>
  <c r="AM13" i="8"/>
  <c r="AN13" i="8" s="1"/>
  <c r="AM166" i="8"/>
  <c r="AN166" i="8" s="1"/>
  <c r="AM451" i="8"/>
  <c r="AN451" i="8" s="1"/>
  <c r="AM670" i="8"/>
  <c r="AN670" i="8" s="1"/>
  <c r="AM920" i="8"/>
  <c r="AN920" i="8" s="1"/>
  <c r="AM88" i="8"/>
  <c r="AN88" i="8" s="1"/>
  <c r="AM474" i="8"/>
  <c r="AN474" i="8" s="1"/>
  <c r="AM771" i="8"/>
  <c r="AN771" i="8" s="1"/>
  <c r="AM201" i="8"/>
  <c r="AN201" i="8" s="1"/>
  <c r="AM420" i="8"/>
  <c r="AN420" i="8" s="1"/>
  <c r="AM721" i="8"/>
  <c r="AN721" i="8" s="1"/>
  <c r="AM559" i="8"/>
  <c r="AN559" i="8" s="1"/>
  <c r="AM833" i="8"/>
  <c r="AN833" i="8" s="1"/>
  <c r="AM990" i="8"/>
  <c r="AN990" i="8" s="1"/>
  <c r="AM245" i="8"/>
  <c r="AN245" i="8" s="1"/>
  <c r="AM190" i="8"/>
  <c r="AN190" i="8" s="1"/>
  <c r="AM541" i="8"/>
  <c r="AN541" i="8" s="1"/>
  <c r="AM471" i="8"/>
  <c r="AN471" i="8" s="1"/>
  <c r="AM524" i="8"/>
  <c r="AN524" i="8" s="1"/>
  <c r="AM718" i="8"/>
  <c r="AN718" i="8" s="1"/>
  <c r="AM904" i="8"/>
  <c r="AN904" i="8" s="1"/>
  <c r="AM271" i="8"/>
  <c r="AN271" i="8" s="1"/>
  <c r="AM284" i="8"/>
  <c r="AN284" i="8" s="1"/>
  <c r="AM457" i="8"/>
  <c r="AN457" i="8" s="1"/>
  <c r="AM754" i="8"/>
  <c r="AN754" i="8" s="1"/>
  <c r="AM930" i="8"/>
  <c r="AN930" i="8" s="1"/>
  <c r="AM111" i="8"/>
  <c r="AN111" i="8" s="1"/>
  <c r="AM84" i="8"/>
  <c r="AN84" i="8" s="1"/>
  <c r="AM239" i="8"/>
  <c r="AN239" i="8" s="1"/>
  <c r="AM214" i="8"/>
  <c r="AN214" i="8" s="1"/>
  <c r="AM346" i="8"/>
  <c r="AN346" i="8" s="1"/>
  <c r="AM438" i="8"/>
  <c r="AN438" i="8" s="1"/>
  <c r="AM620" i="8"/>
  <c r="AN620" i="8" s="1"/>
  <c r="AM707" i="8"/>
  <c r="AN707" i="8" s="1"/>
  <c r="AM850" i="8"/>
  <c r="AN850" i="8" s="1"/>
  <c r="AM75" i="8"/>
  <c r="AN75" i="8" s="1"/>
  <c r="AM124" i="8"/>
  <c r="AN124" i="8" s="1"/>
  <c r="AM192" i="8"/>
  <c r="AN192" i="8" s="1"/>
  <c r="AM587" i="8"/>
  <c r="AN587" i="8" s="1"/>
  <c r="AM440" i="8"/>
  <c r="AN440" i="8" s="1"/>
  <c r="AM831" i="8"/>
  <c r="AN831" i="8" s="1"/>
  <c r="AM854" i="8"/>
  <c r="AN854" i="8" s="1"/>
  <c r="AM204" i="8"/>
  <c r="AN204" i="8" s="1"/>
  <c r="AM272" i="8"/>
  <c r="AN272" i="8" s="1"/>
  <c r="AM325" i="8"/>
  <c r="AN325" i="8" s="1"/>
  <c r="AM465" i="8"/>
  <c r="AN465" i="8" s="1"/>
  <c r="AM456" i="8"/>
  <c r="AN456" i="8" s="1"/>
  <c r="AM567" i="8"/>
  <c r="AN567" i="8" s="1"/>
  <c r="AM727" i="8"/>
  <c r="AN727" i="8" s="1"/>
  <c r="AM847" i="8"/>
  <c r="AN847" i="8" s="1"/>
  <c r="AM698" i="8"/>
  <c r="AN698" i="8" s="1"/>
  <c r="AM618" i="8"/>
  <c r="AN618" i="8" s="1"/>
  <c r="AM780" i="8"/>
  <c r="AN780" i="8" s="1"/>
  <c r="AM519" i="8"/>
  <c r="AN519" i="8" s="1"/>
  <c r="AM536" i="8"/>
  <c r="AN536" i="8" s="1"/>
  <c r="AM696" i="8"/>
  <c r="AN696" i="8" s="1"/>
  <c r="AM717" i="8"/>
  <c r="AN717" i="8" s="1"/>
  <c r="AM775" i="8"/>
  <c r="AN775" i="8" s="1"/>
  <c r="AM924" i="8"/>
  <c r="AN924" i="8" s="1"/>
  <c r="AM971" i="8"/>
  <c r="AN971" i="8" s="1"/>
  <c r="AM984" i="8"/>
  <c r="AN984" i="8" s="1"/>
  <c r="AM358" i="8"/>
  <c r="AN358" i="8" s="1"/>
  <c r="AM392" i="8"/>
  <c r="AN392" i="8" s="1"/>
  <c r="AM701" i="8"/>
  <c r="AN701" i="8" s="1"/>
  <c r="AM856" i="8"/>
  <c r="AN856" i="8" s="1"/>
  <c r="AM949" i="8"/>
  <c r="AN949" i="8" s="1"/>
  <c r="AM117" i="8"/>
  <c r="AN117" i="8" s="1"/>
  <c r="AM217" i="8"/>
  <c r="AN217" i="8" s="1"/>
  <c r="AM378" i="8"/>
  <c r="AN378" i="8" s="1"/>
  <c r="AM412" i="8"/>
  <c r="AN412" i="8" s="1"/>
  <c r="AM560" i="8"/>
  <c r="AN560" i="8" s="1"/>
  <c r="AM732" i="8"/>
  <c r="AN732" i="8" s="1"/>
  <c r="AM28" i="8"/>
  <c r="AN28" i="8" s="1"/>
  <c r="AM212" i="8"/>
  <c r="AN212" i="8" s="1"/>
  <c r="AM443" i="8"/>
  <c r="AN443" i="8" s="1"/>
  <c r="AM684" i="8"/>
  <c r="AN684" i="8" s="1"/>
  <c r="AM666" i="8"/>
  <c r="AN666" i="8" s="1"/>
  <c r="AM888" i="8"/>
  <c r="AN888" i="8" s="1"/>
  <c r="AM716" i="8"/>
  <c r="AN716" i="8" s="1"/>
  <c r="AM668" i="8"/>
  <c r="AN668" i="8" s="1"/>
  <c r="AM779" i="8"/>
  <c r="AN779" i="8" s="1"/>
  <c r="AM841" i="8"/>
  <c r="AN841" i="8" s="1"/>
  <c r="AM77" i="8"/>
  <c r="AN77" i="8" s="1"/>
  <c r="AM292" i="8"/>
  <c r="AN292" i="8" s="1"/>
  <c r="AM242" i="8"/>
  <c r="AN242" i="8" s="1"/>
  <c r="AM382" i="8"/>
  <c r="AN382" i="8" s="1"/>
  <c r="AM572" i="8"/>
  <c r="AN572" i="8" s="1"/>
  <c r="AM650" i="8"/>
  <c r="AN650" i="8" s="1"/>
  <c r="AM763" i="8"/>
  <c r="AN763" i="8" s="1"/>
  <c r="AM759" i="8"/>
  <c r="AN759" i="8" s="1"/>
  <c r="AM823" i="8"/>
  <c r="AN823" i="8" s="1"/>
  <c r="AM994" i="8"/>
  <c r="AN994" i="8" s="1"/>
  <c r="AM70" i="8"/>
  <c r="AN70" i="8" s="1"/>
  <c r="AM65" i="8"/>
  <c r="AN65" i="8" s="1"/>
  <c r="AM534" i="8"/>
  <c r="AN534" i="8" s="1"/>
  <c r="AM27" i="8"/>
  <c r="AN27" i="8" s="1"/>
  <c r="AM130" i="8"/>
  <c r="AN130" i="8" s="1"/>
  <c r="AM540" i="8"/>
  <c r="AN540" i="8" s="1"/>
  <c r="AM251" i="8"/>
  <c r="AN251" i="8" s="1"/>
  <c r="AM973" i="8"/>
  <c r="AN973" i="8" s="1"/>
  <c r="AM206" i="8"/>
  <c r="AN206" i="8" s="1"/>
  <c r="AM475" i="8"/>
  <c r="AN475" i="8" s="1"/>
  <c r="AM267" i="8"/>
  <c r="AN267" i="8" s="1"/>
  <c r="AM129" i="8"/>
  <c r="AN129" i="8" s="1"/>
  <c r="AM359" i="8"/>
  <c r="AN359" i="8" s="1"/>
  <c r="AM661" i="8"/>
  <c r="AN661" i="8" s="1"/>
  <c r="AM414" i="8"/>
  <c r="AN414" i="8" s="1"/>
  <c r="L23" i="7"/>
  <c r="Q31" i="3" s="1"/>
  <c r="Z32" i="4"/>
  <c r="AM30" i="7"/>
  <c r="L29" i="7"/>
  <c r="Q37" i="3" s="1"/>
  <c r="Z38" i="4"/>
  <c r="AS29" i="7"/>
  <c r="AR26" i="7"/>
  <c r="AM8" i="8"/>
  <c r="AN8" i="8" s="1"/>
  <c r="L18" i="7"/>
  <c r="Q26" i="3" s="1"/>
  <c r="Z27" i="4"/>
  <c r="AS15" i="7"/>
  <c r="AS24" i="7"/>
  <c r="AR34" i="7"/>
  <c r="Z202" i="8"/>
  <c r="Z65" i="8"/>
  <c r="Z23" i="8"/>
  <c r="Z21" i="8"/>
  <c r="Z98" i="8"/>
  <c r="Z27" i="8"/>
  <c r="Z37" i="8"/>
  <c r="Z15" i="8"/>
  <c r="Z30" i="8"/>
  <c r="Z114" i="8"/>
  <c r="Z16" i="8"/>
  <c r="Z10" i="8"/>
  <c r="Z40" i="8"/>
  <c r="Z985" i="8"/>
  <c r="Z1002" i="8"/>
  <c r="Z1005" i="8"/>
  <c r="Z997" i="8"/>
  <c r="Z954" i="8"/>
  <c r="Z976" i="8"/>
  <c r="Z967" i="8"/>
  <c r="Z926" i="8"/>
  <c r="Z941" i="8"/>
  <c r="Z924" i="8"/>
  <c r="Z919" i="8"/>
  <c r="Z957" i="8"/>
  <c r="Z881" i="8"/>
  <c r="Z890" i="8"/>
  <c r="Z879" i="8"/>
  <c r="Z866" i="8"/>
  <c r="Z899" i="8"/>
  <c r="Z834" i="8"/>
  <c r="Z883" i="8"/>
  <c r="Z846" i="8"/>
  <c r="Z814" i="8"/>
  <c r="Z906" i="8"/>
  <c r="Z816" i="8"/>
  <c r="Z861" i="8"/>
  <c r="Z810" i="8"/>
  <c r="Z773" i="8"/>
  <c r="Z923" i="8"/>
  <c r="Z774" i="8"/>
  <c r="Z787" i="8"/>
  <c r="Z736" i="8"/>
  <c r="Z780" i="8"/>
  <c r="Z763" i="8"/>
  <c r="Z745" i="8"/>
  <c r="Z707" i="8"/>
  <c r="Z675" i="8"/>
  <c r="Z720" i="8"/>
  <c r="Z783" i="8"/>
  <c r="Z673" i="8"/>
  <c r="Z690" i="8"/>
  <c r="Z693" i="8"/>
  <c r="Z637" i="8"/>
  <c r="Z694" i="8"/>
  <c r="Z666" i="8"/>
  <c r="Z741" i="8"/>
  <c r="Z665" i="8"/>
  <c r="Z618" i="8"/>
  <c r="Z627" i="8"/>
  <c r="Z574" i="8"/>
  <c r="Z542" i="8"/>
  <c r="Z650" i="8"/>
  <c r="Z579" i="8"/>
  <c r="Z547" i="8"/>
  <c r="Z515" i="8"/>
  <c r="Z621" i="8"/>
  <c r="Z616" i="8"/>
  <c r="Z510" i="8"/>
  <c r="Z572" i="8"/>
  <c r="Z488" i="8"/>
  <c r="Z585" i="8"/>
  <c r="Z668" i="8"/>
  <c r="Z620" i="8"/>
  <c r="Z584" i="8"/>
  <c r="Z475" i="8"/>
  <c r="Z486" i="8"/>
  <c r="Z560" i="8"/>
  <c r="Z506" i="8"/>
  <c r="Z433" i="8"/>
  <c r="Z436" i="8"/>
  <c r="Z429" i="8"/>
  <c r="Z396" i="8"/>
  <c r="Z393" i="8"/>
  <c r="Z338" i="8"/>
  <c r="Z413" i="8"/>
  <c r="Z348" i="8"/>
  <c r="Z424" i="8"/>
  <c r="Z390" i="8"/>
  <c r="Z407" i="8"/>
  <c r="Z435" i="8"/>
  <c r="Z415" i="8"/>
  <c r="Z340" i="8"/>
  <c r="Z576" i="8"/>
  <c r="Z370" i="8"/>
  <c r="Z339" i="8"/>
  <c r="Z277" i="8"/>
  <c r="Z210" i="8"/>
  <c r="Z406" i="8"/>
  <c r="Z243" i="8"/>
  <c r="Z211" i="8"/>
  <c r="Z313" i="8"/>
  <c r="Z262" i="8"/>
  <c r="Z188" i="8"/>
  <c r="Z323" i="8"/>
  <c r="Z236" i="8"/>
  <c r="Z402" i="8"/>
  <c r="Z237" i="8"/>
  <c r="Z206" i="8"/>
  <c r="Z276" i="8"/>
  <c r="Z252" i="8"/>
  <c r="Z238" i="8"/>
  <c r="Z177" i="8"/>
  <c r="Z166" i="8"/>
  <c r="Z182" i="8"/>
  <c r="Z299" i="8"/>
  <c r="Z304" i="8"/>
  <c r="Z147" i="8"/>
  <c r="Z83" i="8"/>
  <c r="Z47" i="8"/>
  <c r="Z59" i="8"/>
  <c r="Z136" i="8"/>
  <c r="Z111" i="8"/>
  <c r="Z95" i="8"/>
  <c r="Z71" i="8"/>
  <c r="Z189" i="8"/>
  <c r="Z167" i="8"/>
  <c r="Z82" i="8"/>
  <c r="Z275" i="8"/>
  <c r="Z988" i="8"/>
  <c r="Z970" i="8"/>
  <c r="Z982" i="8"/>
  <c r="Z984" i="8"/>
  <c r="Z992" i="8"/>
  <c r="Z959" i="8"/>
  <c r="Z942" i="8"/>
  <c r="Z987" i="8"/>
  <c r="Z905" i="8"/>
  <c r="Z962" i="8"/>
  <c r="Z937" i="8"/>
  <c r="Z928" i="8"/>
  <c r="Z920" i="8"/>
  <c r="Z868" i="8"/>
  <c r="Z847" i="8"/>
  <c r="Z901" i="8"/>
  <c r="Z854" i="8"/>
  <c r="Z808" i="8"/>
  <c r="Z837" i="8"/>
  <c r="Z832" i="8"/>
  <c r="Z867" i="8"/>
  <c r="Z856" i="8"/>
  <c r="Z813" i="8"/>
  <c r="Z824" i="8"/>
  <c r="Z794" i="8"/>
  <c r="Z757" i="8"/>
  <c r="Z803" i="8"/>
  <c r="Z758" i="8"/>
  <c r="Z760" i="8"/>
  <c r="Z848" i="8"/>
  <c r="Z734" i="8"/>
  <c r="Z768" i="8"/>
  <c r="Z723" i="8"/>
  <c r="Z691" i="8"/>
  <c r="Z756" i="8"/>
  <c r="Z704" i="8"/>
  <c r="Z717" i="8"/>
  <c r="Z718" i="8"/>
  <c r="Z746" i="8"/>
  <c r="Z661" i="8"/>
  <c r="Z775" i="8"/>
  <c r="Z709" i="8"/>
  <c r="Z630" i="8"/>
  <c r="Z653" i="8"/>
  <c r="Z640" i="8"/>
  <c r="Z722" i="8"/>
  <c r="Z590" i="8"/>
  <c r="Z558" i="8"/>
  <c r="Z526" i="8"/>
  <c r="Z615" i="8"/>
  <c r="Z563" i="8"/>
  <c r="Z531" i="8"/>
  <c r="Z499" i="8"/>
  <c r="Z589" i="8"/>
  <c r="Z594" i="8"/>
  <c r="Z634" i="8"/>
  <c r="Z532" i="8"/>
  <c r="Z472" i="8"/>
  <c r="Z548" i="8"/>
  <c r="Z513" i="8"/>
  <c r="Z565" i="8"/>
  <c r="Z520" i="8"/>
  <c r="Z545" i="8"/>
  <c r="Z445" i="8"/>
  <c r="Z463" i="8"/>
  <c r="Z588" i="8"/>
  <c r="Z459" i="8"/>
  <c r="Z470" i="8"/>
  <c r="Z467" i="8"/>
  <c r="Z372" i="8"/>
  <c r="Z361" i="8"/>
  <c r="Z25" i="8"/>
  <c r="Z267" i="8"/>
  <c r="Z1001" i="8"/>
  <c r="Z994" i="8"/>
  <c r="Z983" i="8"/>
  <c r="Z971" i="8"/>
  <c r="Z974" i="8"/>
  <c r="Z945" i="8"/>
  <c r="Z947" i="8"/>
  <c r="Z916" i="8"/>
  <c r="Z895" i="8"/>
  <c r="Z943" i="8"/>
  <c r="Z887" i="8"/>
  <c r="Z855" i="8"/>
  <c r="Z915" i="8"/>
  <c r="Z826" i="8"/>
  <c r="Z862" i="8"/>
  <c r="Z820" i="8"/>
  <c r="Z888" i="8"/>
  <c r="Z827" i="8"/>
  <c r="Z811" i="8"/>
  <c r="Z769" i="8"/>
  <c r="Z835" i="8"/>
  <c r="Z815" i="8"/>
  <c r="Z732" i="8"/>
  <c r="Z738" i="8"/>
  <c r="Z796" i="8"/>
  <c r="Z703" i="8"/>
  <c r="Z663" i="8"/>
  <c r="Z735" i="8"/>
  <c r="Z655" i="8"/>
  <c r="Z674" i="8"/>
  <c r="Z652" i="8"/>
  <c r="Z686" i="8"/>
  <c r="Z645" i="8"/>
  <c r="Z726" i="8"/>
  <c r="Z605" i="8"/>
  <c r="Z596" i="8"/>
  <c r="Z550" i="8"/>
  <c r="Z648" i="8"/>
  <c r="Z567" i="8"/>
  <c r="Z523" i="8"/>
  <c r="Z619" i="8"/>
  <c r="Z595" i="8"/>
  <c r="Z593" i="8"/>
  <c r="Z484" i="8"/>
  <c r="Z561" i="8"/>
  <c r="Z494" i="8"/>
  <c r="Z544" i="8"/>
  <c r="Z600" i="8"/>
  <c r="Z428" i="8"/>
  <c r="Z479" i="8"/>
  <c r="Z487" i="8"/>
  <c r="Z457" i="8"/>
  <c r="Z391" i="8"/>
  <c r="Z363" i="8"/>
  <c r="Z437" i="8"/>
  <c r="Z365" i="8"/>
  <c r="Z439" i="8"/>
  <c r="Z474" i="8"/>
  <c r="Z388" i="8"/>
  <c r="Z371" i="8"/>
  <c r="Z377" i="8"/>
  <c r="Z642" i="8"/>
  <c r="Z613" i="8"/>
  <c r="Z368" i="8"/>
  <c r="Z273" i="8"/>
  <c r="Z199" i="8"/>
  <c r="Z328" i="8"/>
  <c r="Z227" i="8"/>
  <c r="Z336" i="8"/>
  <c r="Z270" i="8"/>
  <c r="Z192" i="8"/>
  <c r="Z312" i="8"/>
  <c r="Z228" i="8"/>
  <c r="Z311" i="8"/>
  <c r="Z221" i="8"/>
  <c r="Z289" i="8"/>
  <c r="Z92" i="8"/>
  <c r="Z186" i="8"/>
  <c r="Z977" i="8"/>
  <c r="Z1003" i="8"/>
  <c r="Z989" i="8"/>
  <c r="Z991" i="8"/>
  <c r="Z951" i="8"/>
  <c r="Z960" i="8"/>
  <c r="Z908" i="8"/>
  <c r="Z931" i="8"/>
  <c r="Z865" i="8"/>
  <c r="Z852" i="8"/>
  <c r="Z850" i="8"/>
  <c r="Z844" i="8"/>
  <c r="Z869" i="8"/>
  <c r="Z817" i="8"/>
  <c r="Z859" i="8"/>
  <c r="Z914" i="8"/>
  <c r="Z825" i="8"/>
  <c r="Z792" i="8"/>
  <c r="Z762" i="8"/>
  <c r="Z740" i="8"/>
  <c r="Z806" i="8"/>
  <c r="Z737" i="8"/>
  <c r="Z687" i="8"/>
  <c r="Z716" i="8"/>
  <c r="Z700" i="8"/>
  <c r="Z682" i="8"/>
  <c r="Z654" i="8"/>
  <c r="Z678" i="8"/>
  <c r="Z725" i="8"/>
  <c r="Z659" i="8"/>
  <c r="Z647" i="8"/>
  <c r="Z566" i="8"/>
  <c r="Z518" i="8"/>
  <c r="Z571" i="8"/>
  <c r="Z519" i="8"/>
  <c r="Z602" i="8"/>
  <c r="Z516" i="8"/>
  <c r="Z536" i="8"/>
  <c r="Z601" i="8"/>
  <c r="Z540" i="8"/>
  <c r="Z502" i="8"/>
  <c r="Z512" i="8"/>
  <c r="Z483" i="8"/>
  <c r="Z498" i="8"/>
  <c r="Z524" i="8"/>
  <c r="Z446" i="8"/>
  <c r="Z382" i="8"/>
  <c r="Z611" i="8"/>
  <c r="Z354" i="8"/>
  <c r="Z421" i="8"/>
  <c r="Z430" i="8"/>
  <c r="Z356" i="8"/>
  <c r="Z410" i="8"/>
  <c r="Z327" i="8"/>
  <c r="Z622" i="8"/>
  <c r="Z329" i="8"/>
  <c r="Z265" i="8"/>
  <c r="Z187" i="8"/>
  <c r="Z292" i="8"/>
  <c r="Z392" i="8"/>
  <c r="Z278" i="8"/>
  <c r="Z196" i="8"/>
  <c r="Z307" i="8"/>
  <c r="Z220" i="8"/>
  <c r="Z247" i="8"/>
  <c r="Z321" i="8"/>
  <c r="Z290" i="8"/>
  <c r="Z185" i="8"/>
  <c r="Z193" i="8"/>
  <c r="Z248" i="8"/>
  <c r="Z183" i="8"/>
  <c r="Z271" i="8"/>
  <c r="Z234" i="8"/>
  <c r="Z138" i="8"/>
  <c r="Z69" i="8"/>
  <c r="Z149" i="8"/>
  <c r="Z144" i="8"/>
  <c r="Z972" i="8"/>
  <c r="Z1000" i="8"/>
  <c r="Z958" i="8"/>
  <c r="Z963" i="8"/>
  <c r="Z935" i="8"/>
  <c r="Z913" i="8"/>
  <c r="Z927" i="8"/>
  <c r="Z930" i="8"/>
  <c r="Z893" i="8"/>
  <c r="Z892" i="8"/>
  <c r="Z955" i="8"/>
  <c r="Z804" i="8"/>
  <c r="Z843" i="8"/>
  <c r="Z833" i="8"/>
  <c r="Z853" i="8"/>
  <c r="Z821" i="8"/>
  <c r="Z765" i="8"/>
  <c r="Z782" i="8"/>
  <c r="Z772" i="8"/>
  <c r="Z789" i="8"/>
  <c r="Z750" i="8"/>
  <c r="Z715" i="8"/>
  <c r="Z667" i="8"/>
  <c r="Z730" i="8"/>
  <c r="Z776" i="8"/>
  <c r="Z701" i="8"/>
  <c r="Z625" i="8"/>
  <c r="Z672" i="8"/>
  <c r="Z656" i="8"/>
  <c r="Z623" i="8"/>
  <c r="Z586" i="8"/>
  <c r="Z538" i="8"/>
  <c r="Z604" i="8"/>
  <c r="Z543" i="8"/>
  <c r="Z495" i="8"/>
  <c r="Z610" i="8"/>
  <c r="Z606" i="8"/>
  <c r="Z480" i="8"/>
  <c r="Z492" i="8"/>
  <c r="Z581" i="8"/>
  <c r="Z489" i="8"/>
  <c r="Z460" i="8"/>
  <c r="Z449" i="8"/>
  <c r="Z490" i="8"/>
  <c r="Z448" i="8"/>
  <c r="Z378" i="8"/>
  <c r="Z342" i="8"/>
  <c r="Z395" i="8"/>
  <c r="Z481" i="8"/>
  <c r="Z399" i="8"/>
  <c r="Z394" i="8"/>
  <c r="Z369" i="8"/>
  <c r="Z353" i="8"/>
  <c r="Z450" i="8"/>
  <c r="Z438" i="8"/>
  <c r="Z293" i="8"/>
  <c r="Z249" i="8"/>
  <c r="Z337" i="8"/>
  <c r="Z223" i="8"/>
  <c r="Z318" i="8"/>
  <c r="Z254" i="8"/>
  <c r="Z172" i="8"/>
  <c r="Z244" i="8"/>
  <c r="Z351" i="8"/>
  <c r="Z225" i="8"/>
  <c r="Z284" i="8"/>
  <c r="Z260" i="8"/>
  <c r="Z230" i="8"/>
  <c r="Z159" i="8"/>
  <c r="Z315" i="8"/>
  <c r="Z160" i="8"/>
  <c r="Z198" i="8"/>
  <c r="Z173" i="8"/>
  <c r="Z122" i="8"/>
  <c r="Z42" i="8"/>
  <c r="Z31" i="8"/>
  <c r="Z121" i="8"/>
  <c r="Z103" i="8"/>
  <c r="Z85" i="8"/>
  <c r="Z26" i="8"/>
  <c r="Z29" i="8"/>
  <c r="Z999" i="8"/>
  <c r="Z969" i="8"/>
  <c r="Z944" i="8"/>
  <c r="Z952" i="8"/>
  <c r="Z918" i="8"/>
  <c r="Z897" i="8"/>
  <c r="Z911" i="8"/>
  <c r="Z968" i="8"/>
  <c r="Z884" i="8"/>
  <c r="Z882" i="8"/>
  <c r="Z917" i="8"/>
  <c r="Z800" i="8"/>
  <c r="Z842" i="8"/>
  <c r="Z805" i="8"/>
  <c r="Z831" i="8"/>
  <c r="Z870" i="8"/>
  <c r="Z761" i="8"/>
  <c r="Z778" i="8"/>
  <c r="Z771" i="8"/>
  <c r="Z786" i="8"/>
  <c r="Z743" i="8"/>
  <c r="Z711" i="8"/>
  <c r="Z753" i="8"/>
  <c r="Z767" i="8"/>
  <c r="Z713" i="8"/>
  <c r="Z685" i="8"/>
  <c r="Z748" i="8"/>
  <c r="Z651" i="8"/>
  <c r="Z636" i="8"/>
  <c r="Z603" i="8"/>
  <c r="Z582" i="8"/>
  <c r="Z534" i="8"/>
  <c r="Z598" i="8"/>
  <c r="Z539" i="8"/>
  <c r="Z697" i="8"/>
  <c r="Z597" i="8"/>
  <c r="Z580" i="8"/>
  <c r="Z476" i="8"/>
  <c r="Z710" i="8"/>
  <c r="Z573" i="8"/>
  <c r="Z477" i="8"/>
  <c r="Z447" i="8"/>
  <c r="Z533" i="8"/>
  <c r="Z455" i="8"/>
  <c r="Z416" i="8"/>
  <c r="Z359" i="8"/>
  <c r="Z334" i="8"/>
  <c r="Z386" i="8"/>
  <c r="Z443" i="8"/>
  <c r="Z398" i="8"/>
  <c r="Z375" i="8"/>
  <c r="Z491" i="8"/>
  <c r="Z343" i="8"/>
  <c r="Z397" i="8"/>
  <c r="Z387" i="8"/>
  <c r="Z286" i="8"/>
  <c r="Z203" i="8"/>
  <c r="Z319" i="8"/>
  <c r="Z219" i="8"/>
  <c r="Z302" i="8"/>
  <c r="Z250" i="8"/>
  <c r="Z168" i="8"/>
  <c r="Z240" i="8"/>
  <c r="Z316" i="8"/>
  <c r="Z217" i="8"/>
  <c r="Z280" i="8"/>
  <c r="Z205" i="8"/>
  <c r="Z222" i="8"/>
  <c r="Z341" i="8"/>
  <c r="Z279" i="8"/>
  <c r="Z322" i="8"/>
  <c r="Z347" i="8"/>
  <c r="Z162" i="8"/>
  <c r="Z80" i="8"/>
  <c r="Z411" i="8"/>
  <c r="Z251" i="8"/>
  <c r="Z119" i="8"/>
  <c r="Z158" i="8"/>
  <c r="Z986" i="8"/>
  <c r="Z961" i="8"/>
  <c r="Z981" i="8"/>
  <c r="Z940" i="8"/>
  <c r="Z910" i="8"/>
  <c r="Z889" i="8"/>
  <c r="Z903" i="8"/>
  <c r="Z896" i="8"/>
  <c r="Z876" i="8"/>
  <c r="Z874" i="8"/>
  <c r="Z885" i="8"/>
  <c r="Z891" i="8"/>
  <c r="Z836" i="8"/>
  <c r="Z799" i="8"/>
  <c r="Z807" i="8"/>
  <c r="Z790" i="8"/>
  <c r="Z838" i="8"/>
  <c r="Z770" i="8"/>
  <c r="Z747" i="8"/>
  <c r="Z779" i="8"/>
  <c r="Z733" i="8"/>
  <c r="Z699" i="8"/>
  <c r="Z872" i="8"/>
  <c r="Z754" i="8"/>
  <c r="Z706" i="8"/>
  <c r="Z677" i="8"/>
  <c r="Z721" i="8"/>
  <c r="Z646" i="8"/>
  <c r="Z696" i="8"/>
  <c r="Z592" i="8"/>
  <c r="Z578" i="8"/>
  <c r="Z530" i="8"/>
  <c r="Z583" i="8"/>
  <c r="Z535" i="8"/>
  <c r="Z632" i="8"/>
  <c r="Z556" i="8"/>
  <c r="Z564" i="8"/>
  <c r="Z639" i="8"/>
  <c r="Z612" i="8"/>
  <c r="Z549" i="8"/>
  <c r="Z464" i="8"/>
  <c r="Z434" i="8"/>
  <c r="Z473" i="8"/>
  <c r="Z454" i="8"/>
  <c r="Z403" i="8"/>
  <c r="Z357" i="8"/>
  <c r="Z330" i="8"/>
  <c r="Z380" i="8"/>
  <c r="Z441" i="8"/>
  <c r="Z466" i="8"/>
  <c r="Z373" i="8"/>
  <c r="Z465" i="8"/>
  <c r="Z335" i="8"/>
  <c r="Z384" i="8"/>
  <c r="Z385" i="8"/>
  <c r="Z281" i="8"/>
  <c r="Z195" i="8"/>
  <c r="Z308" i="8"/>
  <c r="Z215" i="8"/>
  <c r="Z297" i="8"/>
  <c r="Z204" i="8"/>
  <c r="Z344" i="8"/>
  <c r="Z232" i="8"/>
  <c r="Z300" i="8"/>
  <c r="Z213" i="8"/>
  <c r="Z272" i="8"/>
  <c r="Z197" i="8"/>
  <c r="Z214" i="8"/>
  <c r="Z264" i="8"/>
  <c r="Z245" i="8"/>
  <c r="Z320" i="8"/>
  <c r="Z306" i="8"/>
  <c r="Z146" i="8"/>
  <c r="Z76" i="8"/>
  <c r="Z156" i="8"/>
  <c r="Z151" i="8"/>
  <c r="Z117" i="8"/>
  <c r="Z99" i="8"/>
  <c r="Z75" i="8"/>
  <c r="Z152" i="8"/>
  <c r="Z143" i="8"/>
  <c r="Z58" i="8"/>
  <c r="Z63" i="8"/>
  <c r="Z996" i="8"/>
  <c r="Z956" i="8"/>
  <c r="Z938" i="8"/>
  <c r="Z950" i="8"/>
  <c r="Z912" i="8"/>
  <c r="Z877" i="8"/>
  <c r="Z898" i="8"/>
  <c r="Z822" i="8"/>
  <c r="Z781" i="8"/>
  <c r="Z802" i="8"/>
  <c r="Z764" i="8"/>
  <c r="Z679" i="8"/>
  <c r="Z684" i="8"/>
  <c r="Z633" i="8"/>
  <c r="Z658" i="8"/>
  <c r="Z609" i="8"/>
  <c r="Z643" i="8"/>
  <c r="Z507" i="8"/>
  <c r="Z689" i="8"/>
  <c r="Z569" i="8"/>
  <c r="Z525" i="8"/>
  <c r="Z468" i="8"/>
  <c r="Z485" i="8"/>
  <c r="Z350" i="8"/>
  <c r="Z521" i="8"/>
  <c r="Z417" i="8"/>
  <c r="Z381" i="8"/>
  <c r="Z364" i="8"/>
  <c r="Z257" i="8"/>
  <c r="Z235" i="8"/>
  <c r="Z266" i="8"/>
  <c r="Z291" i="8"/>
  <c r="Z233" i="8"/>
  <c r="Z287" i="8"/>
  <c r="Z178" i="8"/>
  <c r="Z170" i="8"/>
  <c r="Z218" i="8"/>
  <c r="Z57" i="8"/>
  <c r="Z129" i="8"/>
  <c r="Z97" i="8"/>
  <c r="Z44" i="8"/>
  <c r="Z39" i="8"/>
  <c r="Z74" i="8"/>
  <c r="Z56" i="8"/>
  <c r="Z283" i="8"/>
  <c r="Z108" i="8"/>
  <c r="Z980" i="8"/>
  <c r="Z975" i="8"/>
  <c r="Z990" i="8"/>
  <c r="Z949" i="8"/>
  <c r="Z904" i="8"/>
  <c r="Z907" i="8"/>
  <c r="Z886" i="8"/>
  <c r="Z819" i="8"/>
  <c r="Z777" i="8"/>
  <c r="Z785" i="8"/>
  <c r="Z752" i="8"/>
  <c r="Z671" i="8"/>
  <c r="Z791" i="8"/>
  <c r="Z629" i="8"/>
  <c r="Z657" i="8"/>
  <c r="Z607" i="8"/>
  <c r="Z617" i="8"/>
  <c r="Z503" i="8"/>
  <c r="Z638" i="8"/>
  <c r="Z505" i="8"/>
  <c r="Z493" i="8"/>
  <c r="Z451" i="8"/>
  <c r="Z461" i="8"/>
  <c r="Z346" i="8"/>
  <c r="Z482" i="8"/>
  <c r="Z408" i="8"/>
  <c r="Z355" i="8"/>
  <c r="Z360" i="8"/>
  <c r="Z253" i="8"/>
  <c r="Z231" i="8"/>
  <c r="Z258" i="8"/>
  <c r="Z285" i="8"/>
  <c r="Z229" i="8"/>
  <c r="Z268" i="8"/>
  <c r="Z163" i="8"/>
  <c r="Z164" i="8"/>
  <c r="Z259" i="8"/>
  <c r="Z52" i="8"/>
  <c r="Z128" i="8"/>
  <c r="Z93" i="8"/>
  <c r="Z36" i="8"/>
  <c r="Z155" i="8"/>
  <c r="Z53" i="8"/>
  <c r="Z102" i="8"/>
  <c r="Z978" i="8"/>
  <c r="Z973" i="8"/>
  <c r="Z902" i="8"/>
  <c r="Z934" i="8"/>
  <c r="Z860" i="8"/>
  <c r="Z849" i="8"/>
  <c r="Z823" i="8"/>
  <c r="Z925" i="8"/>
  <c r="Z809" i="8"/>
  <c r="Z744" i="8"/>
  <c r="Z749" i="8"/>
  <c r="Z724" i="8"/>
  <c r="Z698" i="8"/>
  <c r="Z702" i="8"/>
  <c r="Z660" i="8"/>
  <c r="Z570" i="8"/>
  <c r="Z575" i="8"/>
  <c r="Z608" i="8"/>
  <c r="Z553" i="8"/>
  <c r="Z557" i="8"/>
  <c r="Z456" i="8"/>
  <c r="Z591" i="8"/>
  <c r="Z401" i="8"/>
  <c r="Z326" i="8"/>
  <c r="Z422" i="8"/>
  <c r="Z362" i="8"/>
  <c r="Z332" i="8"/>
  <c r="Z374" i="8"/>
  <c r="Z191" i="8"/>
  <c r="Z432" i="8"/>
  <c r="Z200" i="8"/>
  <c r="Z224" i="8"/>
  <c r="Z207" i="8"/>
  <c r="Z194" i="8"/>
  <c r="Z256" i="8"/>
  <c r="Z301" i="8"/>
  <c r="Z139" i="8"/>
  <c r="Z154" i="8"/>
  <c r="Z115" i="8"/>
  <c r="Z91" i="8"/>
  <c r="Z34" i="8"/>
  <c r="Z142" i="8"/>
  <c r="Z51" i="8"/>
  <c r="Z8" i="8"/>
  <c r="Z9" i="8"/>
  <c r="Z86" i="8"/>
  <c r="Z1006" i="8"/>
  <c r="Z965" i="8"/>
  <c r="Z939" i="8"/>
  <c r="Z936" i="8"/>
  <c r="Z871" i="8"/>
  <c r="Z818" i="8"/>
  <c r="Z797" i="8"/>
  <c r="Z840" i="8"/>
  <c r="Z839" i="8"/>
  <c r="Z751" i="8"/>
  <c r="Z727" i="8"/>
  <c r="Z708" i="8"/>
  <c r="Z729" i="8"/>
  <c r="Z681" i="8"/>
  <c r="Z664" i="8"/>
  <c r="Z554" i="8"/>
  <c r="Z555" i="8"/>
  <c r="Z669" i="8"/>
  <c r="Z514" i="8"/>
  <c r="Z626" i="8"/>
  <c r="Z496" i="8"/>
  <c r="Z452" i="8"/>
  <c r="Z405" i="8"/>
  <c r="Z419" i="8"/>
  <c r="Z418" i="8"/>
  <c r="Z426" i="8"/>
  <c r="Z552" i="8"/>
  <c r="Z309" i="8"/>
  <c r="Z427" i="8"/>
  <c r="Z345" i="8"/>
  <c r="Z180" i="8"/>
  <c r="Z212" i="8"/>
  <c r="Z305" i="8"/>
  <c r="Z157" i="8"/>
  <c r="Z150" i="8"/>
  <c r="Z255" i="8"/>
  <c r="Z130" i="8"/>
  <c r="Z66" i="8"/>
  <c r="Z109" i="8"/>
  <c r="Z87" i="8"/>
  <c r="Z68" i="8"/>
  <c r="Z134" i="8"/>
  <c r="Z32" i="8"/>
  <c r="Z20" i="8"/>
  <c r="Z998" i="8"/>
  <c r="Z966" i="8"/>
  <c r="Z921" i="8"/>
  <c r="Z933" i="8"/>
  <c r="Z863" i="8"/>
  <c r="Z812" i="8"/>
  <c r="Z880" i="8"/>
  <c r="Z828" i="8"/>
  <c r="Z798" i="8"/>
  <c r="Z793" i="8"/>
  <c r="Z719" i="8"/>
  <c r="Z755" i="8"/>
  <c r="Z714" i="8"/>
  <c r="Z705" i="8"/>
  <c r="Z631" i="8"/>
  <c r="Z546" i="8"/>
  <c r="Z551" i="8"/>
  <c r="Z649" i="8"/>
  <c r="Z501" i="8"/>
  <c r="Z599" i="8"/>
  <c r="Z469" i="8"/>
  <c r="Z568" i="8"/>
  <c r="Z389" i="8"/>
  <c r="Z400" i="8"/>
  <c r="Z404" i="8"/>
  <c r="Z379" i="8"/>
  <c r="Z517" i="8"/>
  <c r="Z298" i="8"/>
  <c r="Z349" i="8"/>
  <c r="Z325" i="8"/>
  <c r="Z176" i="8"/>
  <c r="Z440" i="8"/>
  <c r="Z294" i="8"/>
  <c r="Z412" i="8"/>
  <c r="Z317" i="8"/>
  <c r="Z208" i="8"/>
  <c r="Z123" i="8"/>
  <c r="Z50" i="8"/>
  <c r="Z107" i="8"/>
  <c r="Z79" i="8"/>
  <c r="Z61" i="8"/>
  <c r="Z127" i="8"/>
  <c r="Z171" i="8"/>
  <c r="Z140" i="8"/>
  <c r="Z964" i="8"/>
  <c r="Z873" i="8"/>
  <c r="Z801" i="8"/>
  <c r="Z864" i="8"/>
  <c r="Z739" i="8"/>
  <c r="Z644" i="8"/>
  <c r="Z511" i="8"/>
  <c r="Z508" i="8"/>
  <c r="Z414" i="8"/>
  <c r="Z425" i="8"/>
  <c r="Z269" i="8"/>
  <c r="Z184" i="8"/>
  <c r="Z288" i="8"/>
  <c r="Z242" i="8"/>
  <c r="Z113" i="8"/>
  <c r="Z41" i="8"/>
  <c r="Z175" i="8"/>
  <c r="Z932" i="8"/>
  <c r="Z894" i="8"/>
  <c r="Z830" i="8"/>
  <c r="Z742" i="8"/>
  <c r="Z676" i="8"/>
  <c r="Z635" i="8"/>
  <c r="Z541" i="8"/>
  <c r="Z504" i="8"/>
  <c r="Z376" i="8"/>
  <c r="Z453" i="8"/>
  <c r="Z431" i="8"/>
  <c r="Z296" i="8"/>
  <c r="Z209" i="8"/>
  <c r="Z131" i="8"/>
  <c r="Z101" i="8"/>
  <c r="Z126" i="8"/>
  <c r="Z948" i="8"/>
  <c r="Z858" i="8"/>
  <c r="Z845" i="8"/>
  <c r="Z795" i="8"/>
  <c r="Z662" i="8"/>
  <c r="Z562" i="8"/>
  <c r="Z497" i="8"/>
  <c r="Z628" i="8"/>
  <c r="Z423" i="8"/>
  <c r="Z383" i="8"/>
  <c r="Z303" i="8"/>
  <c r="Z216" i="8"/>
  <c r="Z179" i="8"/>
  <c r="Z72" i="8"/>
  <c r="Z89" i="8"/>
  <c r="Z78" i="8"/>
  <c r="Z993" i="8"/>
  <c r="Z946" i="8"/>
  <c r="Z909" i="8"/>
  <c r="Z784" i="8"/>
  <c r="Z731" i="8"/>
  <c r="Z641" i="8"/>
  <c r="Z522" i="8"/>
  <c r="Z529" i="8"/>
  <c r="Z478" i="8"/>
  <c r="Z367" i="8"/>
  <c r="Z324" i="8"/>
  <c r="Z239" i="8"/>
  <c r="Z295" i="8"/>
  <c r="Z201" i="8"/>
  <c r="Z62" i="8"/>
  <c r="Z64" i="8"/>
  <c r="Z46" i="8"/>
  <c r="Z995" i="8"/>
  <c r="Z875" i="8"/>
  <c r="Z683" i="8"/>
  <c r="Z559" i="8"/>
  <c r="Z442" i="8"/>
  <c r="Z444" i="8"/>
  <c r="Z310" i="8"/>
  <c r="Z145" i="8"/>
  <c r="Z70" i="8"/>
  <c r="Z953" i="8"/>
  <c r="Z829" i="8"/>
  <c r="Z712" i="8"/>
  <c r="Z527" i="8"/>
  <c r="Z509" i="8"/>
  <c r="Z314" i="8"/>
  <c r="Z331" i="8"/>
  <c r="Z137" i="8"/>
  <c r="Z96" i="8"/>
  <c r="Z90" i="8"/>
  <c r="Z979" i="8"/>
  <c r="Z878" i="8"/>
  <c r="Z692" i="8"/>
  <c r="Z587" i="8"/>
  <c r="Z409" i="8"/>
  <c r="Z261" i="8"/>
  <c r="Z169" i="8"/>
  <c r="Z105" i="8"/>
  <c r="Z141" i="8"/>
  <c r="Z929" i="8"/>
  <c r="Z788" i="8"/>
  <c r="Z759" i="8"/>
  <c r="Z614" i="8"/>
  <c r="Z537" i="8"/>
  <c r="Z352" i="8"/>
  <c r="Z190" i="8"/>
  <c r="Z55" i="8"/>
  <c r="Z900" i="8"/>
  <c r="Z851" i="8"/>
  <c r="Z624" i="8"/>
  <c r="Z577" i="8"/>
  <c r="Z420" i="8"/>
  <c r="Z282" i="8"/>
  <c r="Z181" i="8"/>
  <c r="Z246" i="8"/>
  <c r="Z922" i="8"/>
  <c r="Z766" i="8"/>
  <c r="Z688" i="8"/>
  <c r="Z500" i="8"/>
  <c r="Z458" i="8"/>
  <c r="Z274" i="8"/>
  <c r="Z263" i="8"/>
  <c r="Z48" i="8"/>
  <c r="Z857" i="8"/>
  <c r="Z728" i="8"/>
  <c r="Z670" i="8"/>
  <c r="Z528" i="8"/>
  <c r="Z471" i="8"/>
  <c r="Z333" i="8"/>
  <c r="Z226" i="8"/>
  <c r="Z135" i="8"/>
  <c r="Z1004" i="8"/>
  <c r="Z841" i="8"/>
  <c r="Z695" i="8"/>
  <c r="Z680" i="8"/>
  <c r="Z462" i="8"/>
  <c r="Z366" i="8"/>
  <c r="Z241" i="8"/>
  <c r="Z148" i="8"/>
  <c r="Z161" i="8"/>
  <c r="Z33" i="8"/>
  <c r="Z11" i="8"/>
  <c r="Z118" i="8"/>
  <c r="Z165" i="8"/>
  <c r="Z67" i="8"/>
  <c r="Z19" i="8"/>
  <c r="Z174" i="8"/>
  <c r="Z358" i="8"/>
  <c r="Z106" i="8"/>
  <c r="Z28" i="8"/>
  <c r="Z124" i="8"/>
  <c r="Z153" i="8"/>
  <c r="Z54" i="8"/>
  <c r="Z132" i="8"/>
  <c r="Z133" i="8"/>
  <c r="Z60" i="8"/>
  <c r="Z116" i="8"/>
  <c r="Z100" i="8"/>
  <c r="Z84" i="8"/>
  <c r="Z43" i="8"/>
  <c r="Z110" i="8"/>
  <c r="Z24" i="8"/>
  <c r="Z22" i="8"/>
  <c r="Z112" i="8"/>
  <c r="Z17" i="8"/>
  <c r="Z49" i="8"/>
  <c r="Z18" i="8"/>
  <c r="Z13" i="8"/>
  <c r="Z14" i="8"/>
  <c r="Z12" i="8"/>
  <c r="Z38" i="8"/>
  <c r="Z94" i="8"/>
  <c r="Z125" i="8"/>
  <c r="Z88" i="8"/>
  <c r="Z120" i="8"/>
  <c r="Z35" i="8"/>
  <c r="Z81" i="8"/>
  <c r="Z104" i="8"/>
  <c r="Z45" i="8"/>
  <c r="Z73" i="8"/>
  <c r="Z77" i="8"/>
  <c r="W37" i="8"/>
  <c r="W39" i="8"/>
  <c r="W32" i="8"/>
  <c r="W51" i="8"/>
  <c r="W48" i="8"/>
  <c r="W28" i="8"/>
  <c r="W143" i="8"/>
  <c r="W126" i="8"/>
  <c r="W61" i="8"/>
  <c r="W24" i="8"/>
  <c r="W22" i="8"/>
  <c r="W15" i="8"/>
  <c r="W10" i="8"/>
  <c r="W14" i="8"/>
  <c r="W13" i="8"/>
  <c r="W166" i="8"/>
  <c r="W17" i="8"/>
  <c r="W58" i="8"/>
  <c r="W46" i="8"/>
  <c r="W19" i="8"/>
  <c r="W16" i="8"/>
  <c r="W18" i="8"/>
  <c r="W11" i="8"/>
  <c r="W74" i="8"/>
  <c r="W53" i="8"/>
  <c r="W78" i="8"/>
  <c r="W82" i="8"/>
  <c r="W23" i="8"/>
  <c r="W12" i="8"/>
  <c r="W41" i="8"/>
  <c r="W29" i="8"/>
  <c r="W135" i="8"/>
  <c r="W35" i="8"/>
  <c r="W44" i="8"/>
  <c r="W220" i="8"/>
  <c r="W161" i="8"/>
  <c r="W142" i="8"/>
  <c r="W127" i="8"/>
  <c r="W152" i="8"/>
  <c r="W155" i="8"/>
  <c r="W21" i="8"/>
  <c r="W27" i="8"/>
  <c r="W34" i="8"/>
  <c r="W995" i="8"/>
  <c r="W1002" i="8"/>
  <c r="W1004" i="8"/>
  <c r="W990" i="8"/>
  <c r="W969" i="8"/>
  <c r="W958" i="8"/>
  <c r="W909" i="8"/>
  <c r="W928" i="8"/>
  <c r="W940" i="8"/>
  <c r="W942" i="8"/>
  <c r="W902" i="8"/>
  <c r="W934" i="8"/>
  <c r="W900" i="8"/>
  <c r="W924" i="8"/>
  <c r="W862" i="8"/>
  <c r="W849" i="8"/>
  <c r="W922" i="8"/>
  <c r="W860" i="8"/>
  <c r="W841" i="8"/>
  <c r="W868" i="8"/>
  <c r="W784" i="8"/>
  <c r="W834" i="8"/>
  <c r="W832" i="8"/>
  <c r="W791" i="8"/>
  <c r="W818" i="8"/>
  <c r="W772" i="8"/>
  <c r="W855" i="8"/>
  <c r="W769" i="8"/>
  <c r="W845" i="8"/>
  <c r="W774" i="8"/>
  <c r="W797" i="8"/>
  <c r="W770" i="8"/>
  <c r="W725" i="8"/>
  <c r="W693" i="8"/>
  <c r="W741" i="8"/>
  <c r="W745" i="8"/>
  <c r="W715" i="8"/>
  <c r="W683" i="8"/>
  <c r="W651" i="8"/>
  <c r="W716" i="8"/>
  <c r="W684" i="8"/>
  <c r="W762" i="8"/>
  <c r="W766" i="8"/>
  <c r="W614" i="8"/>
  <c r="W664" i="8"/>
  <c r="W641" i="8"/>
  <c r="W576" i="8"/>
  <c r="W544" i="8"/>
  <c r="W599" i="8"/>
  <c r="W592" i="8"/>
  <c r="W622" i="8"/>
  <c r="W570" i="8"/>
  <c r="W538" i="8"/>
  <c r="W617" i="8"/>
  <c r="W563" i="8"/>
  <c r="W504" i="8"/>
  <c r="W466" i="8"/>
  <c r="W658" i="8"/>
  <c r="W495" i="8"/>
  <c r="W588" i="8"/>
  <c r="W480" i="8"/>
  <c r="W448" i="8"/>
  <c r="W654" i="8"/>
  <c r="W496" i="8"/>
  <c r="W523" i="8"/>
  <c r="W475" i="8"/>
  <c r="W408" i="8"/>
  <c r="W376" i="8"/>
  <c r="W585" i="8"/>
  <c r="W601" i="8"/>
  <c r="W449" i="8"/>
  <c r="W519" i="8"/>
  <c r="W379" i="8"/>
  <c r="W328" i="8"/>
  <c r="W296" i="8"/>
  <c r="W406" i="8"/>
  <c r="W514" i="8"/>
  <c r="W374" i="8"/>
  <c r="W325" i="8"/>
  <c r="W391" i="8"/>
  <c r="W350" i="8"/>
  <c r="W318" i="8"/>
  <c r="W286" i="8"/>
  <c r="W354" i="8"/>
  <c r="W430" i="8"/>
  <c r="W247" i="8"/>
  <c r="W213" i="8"/>
  <c r="W315" i="8"/>
  <c r="W260" i="8"/>
  <c r="W190" i="8"/>
  <c r="W230" i="8"/>
  <c r="W303" i="8"/>
  <c r="W253" i="8"/>
  <c r="W183" i="8"/>
  <c r="W307" i="8"/>
  <c r="W258" i="8"/>
  <c r="W317" i="8"/>
  <c r="W231" i="8"/>
  <c r="W164" i="8"/>
  <c r="W311" i="8"/>
  <c r="W219" i="8"/>
  <c r="W162" i="8"/>
  <c r="W216" i="8"/>
  <c r="W461" i="8"/>
  <c r="W125" i="8"/>
  <c r="W132" i="8"/>
  <c r="W108" i="8"/>
  <c r="W92" i="8"/>
  <c r="W67" i="8"/>
  <c r="W159" i="8"/>
  <c r="W457" i="8"/>
  <c r="W72" i="8"/>
  <c r="W228" i="8"/>
  <c r="W145" i="8"/>
  <c r="W192" i="8"/>
  <c r="W113" i="8"/>
  <c r="W97" i="8"/>
  <c r="W75" i="8"/>
  <c r="W976" i="8"/>
  <c r="W977" i="8"/>
  <c r="W988" i="8"/>
  <c r="W959" i="8"/>
  <c r="W957" i="8"/>
  <c r="W980" i="8"/>
  <c r="W936" i="8"/>
  <c r="W956" i="8"/>
  <c r="W964" i="8"/>
  <c r="W894" i="8"/>
  <c r="W961" i="8"/>
  <c r="W883" i="8"/>
  <c r="W895" i="8"/>
  <c r="W873" i="8"/>
  <c r="W884" i="8"/>
  <c r="W879" i="8"/>
  <c r="W839" i="8"/>
  <c r="W838" i="8"/>
  <c r="W886" i="8"/>
  <c r="W874" i="8"/>
  <c r="W829" i="8"/>
  <c r="W853" i="8"/>
  <c r="W776" i="8"/>
  <c r="W811" i="8"/>
  <c r="W761" i="8"/>
  <c r="W800" i="8"/>
  <c r="W752" i="8"/>
  <c r="W782" i="8"/>
  <c r="W739" i="8"/>
  <c r="W697" i="8"/>
  <c r="W738" i="8"/>
  <c r="W737" i="8"/>
  <c r="W703" i="8"/>
  <c r="W667" i="8"/>
  <c r="W728" i="8"/>
  <c r="W692" i="8"/>
  <c r="W730" i="8"/>
  <c r="W668" i="8"/>
  <c r="W606" i="8"/>
  <c r="W630" i="8"/>
  <c r="W595" i="8"/>
  <c r="W556" i="8"/>
  <c r="W628" i="8"/>
  <c r="W605" i="8"/>
  <c r="W611" i="8"/>
  <c r="W562" i="8"/>
  <c r="W526" i="8"/>
  <c r="W579" i="8"/>
  <c r="W535" i="8"/>
  <c r="W474" i="8"/>
  <c r="W506" i="8"/>
  <c r="W493" i="8"/>
  <c r="W545" i="8"/>
  <c r="W468" i="8"/>
  <c r="W432" i="8"/>
  <c r="W520" i="8"/>
  <c r="W557" i="8"/>
  <c r="W529" i="8"/>
  <c r="W404" i="8"/>
  <c r="W368" i="8"/>
  <c r="W477" i="8"/>
  <c r="W438" i="8"/>
  <c r="W421" i="8"/>
  <c r="W397" i="8"/>
  <c r="W332" i="8"/>
  <c r="W292" i="8"/>
  <c r="W385" i="8"/>
  <c r="W455" i="8"/>
  <c r="W341" i="8"/>
  <c r="W429" i="8"/>
  <c r="W365" i="8"/>
  <c r="W322" i="8"/>
  <c r="W531" i="8"/>
  <c r="W442" i="8"/>
  <c r="W373" i="8"/>
  <c r="W229" i="8"/>
  <c r="W375" i="8"/>
  <c r="W268" i="8"/>
  <c r="W194" i="8"/>
  <c r="W226" i="8"/>
  <c r="W277" i="8"/>
  <c r="W203" i="8"/>
  <c r="W463" i="8"/>
  <c r="W270" i="8"/>
  <c r="W403" i="8"/>
  <c r="W239" i="8"/>
  <c r="W160" i="8"/>
  <c r="W259" i="8"/>
  <c r="W186" i="8"/>
  <c r="W295" i="8"/>
  <c r="W193" i="8"/>
  <c r="W141" i="8"/>
  <c r="W140" i="8"/>
  <c r="W106" i="8"/>
  <c r="W88" i="8"/>
  <c r="W49" i="8"/>
  <c r="W123" i="8"/>
  <c r="W83" i="8"/>
  <c r="W42" i="8"/>
  <c r="W148" i="8"/>
  <c r="W144" i="8"/>
  <c r="W109" i="8"/>
  <c r="W91" i="8"/>
  <c r="W1003" i="8"/>
  <c r="W994" i="8"/>
  <c r="W982" i="8"/>
  <c r="W951" i="8"/>
  <c r="W939" i="8"/>
  <c r="W996" i="8"/>
  <c r="W933" i="8"/>
  <c r="W944" i="8"/>
  <c r="W941" i="8"/>
  <c r="W981" i="8"/>
  <c r="W880" i="8"/>
  <c r="W875" i="8"/>
  <c r="W885" i="8"/>
  <c r="W865" i="8"/>
  <c r="W876" i="8"/>
  <c r="W858" i="8"/>
  <c r="W837" i="8"/>
  <c r="W808" i="8"/>
  <c r="AA808" i="8" s="1"/>
  <c r="AB808" i="8" s="1"/>
  <c r="AC808" i="8" s="1"/>
  <c r="W877" i="8"/>
  <c r="W866" i="8"/>
  <c r="W827" i="8"/>
  <c r="W826" i="8"/>
  <c r="W768" i="8"/>
  <c r="W801" i="8"/>
  <c r="W757" i="8"/>
  <c r="W787" i="8"/>
  <c r="W743" i="8"/>
  <c r="W789" i="8"/>
  <c r="W734" i="8"/>
  <c r="W689" i="8"/>
  <c r="W729" i="8"/>
  <c r="W733" i="8"/>
  <c r="W699" i="8"/>
  <c r="W663" i="8"/>
  <c r="W724" i="8"/>
  <c r="W688" i="8"/>
  <c r="W706" i="8"/>
  <c r="W661" i="8"/>
  <c r="W602" i="8"/>
  <c r="W649" i="8"/>
  <c r="W593" i="8"/>
  <c r="W552" i="8"/>
  <c r="W616" i="8"/>
  <c r="W676" i="8"/>
  <c r="W609" i="8"/>
  <c r="W558" i="8"/>
  <c r="W522" i="8"/>
  <c r="W575" i="8"/>
  <c r="W524" i="8"/>
  <c r="W470" i="8"/>
  <c r="W637" i="8"/>
  <c r="W491" i="8"/>
  <c r="W532" i="8"/>
  <c r="W464" i="8"/>
  <c r="W428" i="8"/>
  <c r="W511" i="8"/>
  <c r="W539" i="8"/>
  <c r="W465" i="8"/>
  <c r="W400" i="8"/>
  <c r="W364" i="8"/>
  <c r="W458" i="8"/>
  <c r="W425" i="8"/>
  <c r="W410" i="8"/>
  <c r="W381" i="8"/>
  <c r="W324" i="8"/>
  <c r="W573" i="8"/>
  <c r="W383" i="8"/>
  <c r="W414" i="8"/>
  <c r="W337" i="8"/>
  <c r="W409" i="8"/>
  <c r="W363" i="8"/>
  <c r="W314" i="8"/>
  <c r="W419" i="8"/>
  <c r="W417" i="8"/>
  <c r="W371" i="8"/>
  <c r="W225" i="8"/>
  <c r="W362" i="8"/>
  <c r="W264" i="8"/>
  <c r="W339" i="8"/>
  <c r="W222" i="8"/>
  <c r="W273" i="8"/>
  <c r="W199" i="8"/>
  <c r="W418" i="8"/>
  <c r="W266" i="8"/>
  <c r="W335" i="8"/>
  <c r="W223" i="8"/>
  <c r="W185" i="8"/>
  <c r="W251" i="8"/>
  <c r="W184" i="8"/>
  <c r="W240" i="8"/>
  <c r="W178" i="8"/>
  <c r="W133" i="8"/>
  <c r="W124" i="8"/>
  <c r="W104" i="8"/>
  <c r="W86" i="8"/>
  <c r="W40" i="8"/>
  <c r="W54" i="8"/>
  <c r="W80" i="8"/>
  <c r="W38" i="8"/>
  <c r="W137" i="8"/>
  <c r="W136" i="8"/>
  <c r="W107" i="8"/>
  <c r="W89" i="8"/>
  <c r="W979" i="8"/>
  <c r="W1005" i="8"/>
  <c r="W963" i="8"/>
  <c r="W975" i="8"/>
  <c r="W974" i="8"/>
  <c r="W917" i="8"/>
  <c r="W920" i="8"/>
  <c r="W915" i="8"/>
  <c r="W935" i="8"/>
  <c r="W929" i="8"/>
  <c r="W864" i="8"/>
  <c r="W859" i="8"/>
  <c r="W870" i="8"/>
  <c r="W948" i="8"/>
  <c r="W903" i="8"/>
  <c r="W836" i="8"/>
  <c r="W804" i="8"/>
  <c r="W796" i="8"/>
  <c r="W852" i="8"/>
  <c r="W842" i="8"/>
  <c r="W783" i="8"/>
  <c r="W810" i="8"/>
  <c r="W760" i="8"/>
  <c r="W794" i="8"/>
  <c r="W749" i="8"/>
  <c r="W750" i="8"/>
  <c r="W798" i="8"/>
  <c r="W751" i="8"/>
  <c r="W717" i="8"/>
  <c r="W681" i="8"/>
  <c r="W722" i="8"/>
  <c r="W727" i="8"/>
  <c r="W691" i="8"/>
  <c r="W655" i="8"/>
  <c r="W712" i="8"/>
  <c r="W670" i="8"/>
  <c r="W690" i="8"/>
  <c r="W686" i="8"/>
  <c r="W594" i="8"/>
  <c r="W632" i="8"/>
  <c r="W580" i="8"/>
  <c r="W540" i="8"/>
  <c r="W660" i="8"/>
  <c r="W648" i="8"/>
  <c r="W586" i="8"/>
  <c r="W550" i="8"/>
  <c r="W653" i="8"/>
  <c r="W567" i="8"/>
  <c r="W502" i="8"/>
  <c r="W547" i="8"/>
  <c r="W559" i="8"/>
  <c r="W483" i="8"/>
  <c r="W501" i="8"/>
  <c r="W456" i="8"/>
  <c r="W420" i="8"/>
  <c r="W494" i="8"/>
  <c r="W516" i="8"/>
  <c r="W437" i="8"/>
  <c r="W392" i="8"/>
  <c r="W356" i="8"/>
  <c r="W621" i="8"/>
  <c r="W469" i="8"/>
  <c r="W513" i="8"/>
  <c r="W349" i="8"/>
  <c r="W316" i="8"/>
  <c r="W479" i="8"/>
  <c r="W353" i="8"/>
  <c r="W389" i="8"/>
  <c r="W329" i="8"/>
  <c r="W515" i="8"/>
  <c r="W342" i="8"/>
  <c r="W306" i="8"/>
  <c r="W369" i="8"/>
  <c r="W386" i="8"/>
  <c r="W305" i="8"/>
  <c r="W217" i="8"/>
  <c r="W299" i="8"/>
  <c r="W252" i="8"/>
  <c r="W293" i="8"/>
  <c r="W214" i="8"/>
  <c r="W265" i="8"/>
  <c r="W191" i="8"/>
  <c r="W323" i="8"/>
  <c r="W254" i="8"/>
  <c r="W287" i="8"/>
  <c r="W182" i="8"/>
  <c r="W167" i="8"/>
  <c r="W243" i="8"/>
  <c r="W173" i="8"/>
  <c r="W224" i="8"/>
  <c r="W394" i="8"/>
  <c r="W63" i="8"/>
  <c r="W118" i="8"/>
  <c r="W100" i="8"/>
  <c r="W81" i="8"/>
  <c r="W236" i="8"/>
  <c r="W33" i="8"/>
  <c r="W69" i="8"/>
  <c r="W163" i="8"/>
  <c r="W66" i="8"/>
  <c r="W121" i="8"/>
  <c r="W103" i="8"/>
  <c r="W85" i="8"/>
  <c r="W275" i="8"/>
  <c r="W1000" i="8"/>
  <c r="W998" i="8"/>
  <c r="W997" i="8"/>
  <c r="W966" i="8"/>
  <c r="W954" i="8"/>
  <c r="W899" i="8"/>
  <c r="W947" i="8"/>
  <c r="W897" i="8"/>
  <c r="W854" i="8"/>
  <c r="W887" i="8"/>
  <c r="W905" i="8"/>
  <c r="W806" i="8"/>
  <c r="W820" i="8"/>
  <c r="W779" i="8"/>
  <c r="W780" i="8"/>
  <c r="W777" i="8"/>
  <c r="W755" i="8"/>
  <c r="W819" i="8"/>
  <c r="W713" i="8"/>
  <c r="W747" i="8"/>
  <c r="W719" i="8"/>
  <c r="W659" i="8"/>
  <c r="W700" i="8"/>
  <c r="W682" i="8"/>
  <c r="W610" i="8"/>
  <c r="W638" i="8"/>
  <c r="W548" i="8"/>
  <c r="W623" i="8"/>
  <c r="W582" i="8"/>
  <c r="W530" i="8"/>
  <c r="W666" i="8"/>
  <c r="W462" i="8"/>
  <c r="W512" i="8"/>
  <c r="W488" i="8"/>
  <c r="W436" i="8"/>
  <c r="W485" i="8"/>
  <c r="W454" i="8"/>
  <c r="W380" i="8"/>
  <c r="W640" i="8"/>
  <c r="W434" i="8"/>
  <c r="W344" i="8"/>
  <c r="W498" i="8"/>
  <c r="W505" i="8"/>
  <c r="W507" i="8"/>
  <c r="W382" i="8"/>
  <c r="W298" i="8"/>
  <c r="W407" i="8"/>
  <c r="W237" i="8"/>
  <c r="W284" i="8"/>
  <c r="W198" i="8"/>
  <c r="W620" i="8"/>
  <c r="W195" i="8"/>
  <c r="W278" i="8"/>
  <c r="W285" i="8"/>
  <c r="W170" i="8"/>
  <c r="W227" i="8"/>
  <c r="W232" i="8"/>
  <c r="W244" i="8"/>
  <c r="W116" i="8"/>
  <c r="W90" i="8"/>
  <c r="W147" i="8"/>
  <c r="W76" i="8"/>
  <c r="W150" i="8"/>
  <c r="W119" i="8"/>
  <c r="W93" i="8"/>
  <c r="W992" i="8"/>
  <c r="W971" i="8"/>
  <c r="W986" i="8"/>
  <c r="W953" i="8"/>
  <c r="W930" i="8"/>
  <c r="W983" i="8"/>
  <c r="W921" i="8"/>
  <c r="W891" i="8"/>
  <c r="W846" i="8"/>
  <c r="W892" i="8"/>
  <c r="W882" i="8"/>
  <c r="W792" i="8"/>
  <c r="W812" i="8"/>
  <c r="W775" i="8"/>
  <c r="W764" i="8"/>
  <c r="W773" i="8"/>
  <c r="W748" i="8"/>
  <c r="W813" i="8"/>
  <c r="W709" i="8"/>
  <c r="W726" i="8"/>
  <c r="W711" i="8"/>
  <c r="W647" i="8"/>
  <c r="W696" i="8"/>
  <c r="W674" i="8"/>
  <c r="W598" i="8"/>
  <c r="W624" i="8"/>
  <c r="W536" i="8"/>
  <c r="W607" i="8"/>
  <c r="W578" i="8"/>
  <c r="W518" i="8"/>
  <c r="W625" i="8"/>
  <c r="W541" i="8"/>
  <c r="W510" i="8"/>
  <c r="W484" i="8"/>
  <c r="W424" i="8"/>
  <c r="W481" i="8"/>
  <c r="W435" i="8"/>
  <c r="W372" i="8"/>
  <c r="W581" i="8"/>
  <c r="W561" i="8"/>
  <c r="W340" i="8"/>
  <c r="W433" i="8"/>
  <c r="W467" i="8"/>
  <c r="W499" i="8"/>
  <c r="W346" i="8"/>
  <c r="W294" i="8"/>
  <c r="W378" i="8"/>
  <c r="W233" i="8"/>
  <c r="W280" i="8"/>
  <c r="W309" i="8"/>
  <c r="W319" i="8"/>
  <c r="W187" i="8"/>
  <c r="W274" i="8"/>
  <c r="W271" i="8"/>
  <c r="W169" i="8"/>
  <c r="W211" i="8"/>
  <c r="W196" i="8"/>
  <c r="W212" i="8"/>
  <c r="W114" i="8"/>
  <c r="W84" i="8"/>
  <c r="W139" i="8"/>
  <c r="W62" i="8"/>
  <c r="W149" i="8"/>
  <c r="W117" i="8"/>
  <c r="W87" i="8"/>
  <c r="W984" i="8"/>
  <c r="AA984" i="8" s="1"/>
  <c r="AB984" i="8" s="1"/>
  <c r="AC984" i="8" s="1"/>
  <c r="W970" i="8"/>
  <c r="W943" i="8"/>
  <c r="W949" i="8"/>
  <c r="W912" i="8"/>
  <c r="W965" i="8"/>
  <c r="W950" i="8"/>
  <c r="W867" i="8"/>
  <c r="W919" i="8"/>
  <c r="W848" i="8"/>
  <c r="W869" i="8"/>
  <c r="W788" i="8"/>
  <c r="W843" i="8"/>
  <c r="W771" i="8"/>
  <c r="W756" i="8"/>
  <c r="W765" i="8"/>
  <c r="W763" i="8"/>
  <c r="W785" i="8"/>
  <c r="W705" i="8"/>
  <c r="W718" i="8"/>
  <c r="W707" i="8"/>
  <c r="W643" i="8"/>
  <c r="W680" i="8"/>
  <c r="W644" i="8"/>
  <c r="W590" i="8"/>
  <c r="W612" i="8"/>
  <c r="W662" i="8"/>
  <c r="W656" i="8"/>
  <c r="W574" i="8"/>
  <c r="W619" i="8"/>
  <c r="W615" i="8"/>
  <c r="W527" i="8"/>
  <c r="W487" i="8"/>
  <c r="W476" i="8"/>
  <c r="W608" i="8"/>
  <c r="W577" i="8"/>
  <c r="W422" i="8"/>
  <c r="W360" i="8"/>
  <c r="W453" i="8"/>
  <c r="W431" i="8"/>
  <c r="W336" i="8"/>
  <c r="W427" i="8"/>
  <c r="W405" i="8"/>
  <c r="W473" i="8"/>
  <c r="W338" i="8"/>
  <c r="W290" i="8"/>
  <c r="W358" i="8"/>
  <c r="W221" i="8"/>
  <c r="W276" i="8"/>
  <c r="W288" i="8"/>
  <c r="W281" i="8"/>
  <c r="W179" i="8"/>
  <c r="W262" i="8"/>
  <c r="W263" i="8"/>
  <c r="W157" i="8"/>
  <c r="W188" i="8"/>
  <c r="W189" i="8"/>
  <c r="W70" i="8"/>
  <c r="W112" i="8"/>
  <c r="W77" i="8"/>
  <c r="W131" i="8"/>
  <c r="W57" i="8"/>
  <c r="W129" i="8"/>
  <c r="W115" i="8"/>
  <c r="W79" i="8"/>
  <c r="W987" i="8"/>
  <c r="W968" i="8"/>
  <c r="W973" i="8"/>
  <c r="W946" i="8"/>
  <c r="W904" i="8"/>
  <c r="W938" i="8"/>
  <c r="W937" i="8"/>
  <c r="W851" i="8"/>
  <c r="W881" i="8"/>
  <c r="W833" i="8"/>
  <c r="W815" i="8"/>
  <c r="W911" i="8"/>
  <c r="W814" i="8"/>
  <c r="W767" i="8"/>
  <c r="W809" i="8"/>
  <c r="W753" i="8"/>
  <c r="W758" i="8"/>
  <c r="W805" i="8"/>
  <c r="W701" i="8"/>
  <c r="W714" i="8"/>
  <c r="W695" i="8"/>
  <c r="W746" i="8"/>
  <c r="W665" i="8"/>
  <c r="W642" i="8"/>
  <c r="W694" i="8"/>
  <c r="W584" i="8"/>
  <c r="W657" i="8"/>
  <c r="W639" i="8"/>
  <c r="W566" i="8"/>
  <c r="W604" i="8"/>
  <c r="W517" i="8"/>
  <c r="W525" i="8"/>
  <c r="W702" i="8"/>
  <c r="W472" i="8"/>
  <c r="W591" i="8"/>
  <c r="W521" i="8"/>
  <c r="W416" i="8"/>
  <c r="W352" i="8"/>
  <c r="W451" i="8"/>
  <c r="W426" i="8"/>
  <c r="W320" i="8"/>
  <c r="W415" i="8"/>
  <c r="W387" i="8"/>
  <c r="W459" i="8"/>
  <c r="W334" i="8"/>
  <c r="W398" i="8"/>
  <c r="W399" i="8"/>
  <c r="W207" i="8"/>
  <c r="W272" i="8"/>
  <c r="W242" i="8"/>
  <c r="W269" i="8"/>
  <c r="W175" i="8"/>
  <c r="W250" i="8"/>
  <c r="W255" i="8"/>
  <c r="W156" i="8"/>
  <c r="W174" i="8"/>
  <c r="W279" i="8"/>
  <c r="W56" i="8"/>
  <c r="W110" i="8"/>
  <c r="W73" i="8"/>
  <c r="W45" i="8"/>
  <c r="W52" i="8"/>
  <c r="W59" i="8"/>
  <c r="W111" i="8"/>
  <c r="W71" i="8"/>
  <c r="W36" i="8"/>
  <c r="W134" i="8"/>
  <c r="W1006" i="8"/>
  <c r="W960" i="8"/>
  <c r="W999" i="8"/>
  <c r="W925" i="8"/>
  <c r="W896" i="8"/>
  <c r="W932" i="8"/>
  <c r="W927" i="8"/>
  <c r="W914" i="8"/>
  <c r="W857" i="8"/>
  <c r="W825" i="8"/>
  <c r="W802" i="8"/>
  <c r="W889" i="8"/>
  <c r="W847" i="8"/>
  <c r="W816" i="8"/>
  <c r="W807" i="8"/>
  <c r="W861" i="8"/>
  <c r="W754" i="8"/>
  <c r="W778" i="8"/>
  <c r="W685" i="8"/>
  <c r="W710" i="8"/>
  <c r="W687" i="8"/>
  <c r="W735" i="8"/>
  <c r="W736" i="8"/>
  <c r="W759" i="8"/>
  <c r="W650" i="8"/>
  <c r="W572" i="8"/>
  <c r="W629" i="8"/>
  <c r="W636" i="8"/>
  <c r="W554" i="8"/>
  <c r="W587" i="8"/>
  <c r="W490" i="8"/>
  <c r="W508" i="8"/>
  <c r="W613" i="8"/>
  <c r="W460" i="8"/>
  <c r="W543" i="8"/>
  <c r="W497" i="8"/>
  <c r="W412" i="8"/>
  <c r="W348" i="8"/>
  <c r="W500" i="8"/>
  <c r="W411" i="8"/>
  <c r="W312" i="8"/>
  <c r="W401" i="8"/>
  <c r="W357" i="8"/>
  <c r="W393" i="8"/>
  <c r="W330" i="8"/>
  <c r="W367" i="8"/>
  <c r="W390" i="8"/>
  <c r="W206" i="8"/>
  <c r="W256" i="8"/>
  <c r="W238" i="8"/>
  <c r="W261" i="8"/>
  <c r="W569" i="8"/>
  <c r="W204" i="8"/>
  <c r="W215" i="8"/>
  <c r="W313" i="8"/>
  <c r="W171" i="8"/>
  <c r="W201" i="8"/>
  <c r="W43" i="8"/>
  <c r="W102" i="8"/>
  <c r="W65" i="8"/>
  <c r="W146" i="8"/>
  <c r="W47" i="8"/>
  <c r="W50" i="8"/>
  <c r="W105" i="8"/>
  <c r="W64" i="8"/>
  <c r="W25" i="8"/>
  <c r="W68" i="8"/>
  <c r="W1001" i="8"/>
  <c r="W978" i="8"/>
  <c r="W972" i="8"/>
  <c r="W901" i="8"/>
  <c r="W888" i="8"/>
  <c r="W926" i="8"/>
  <c r="W872" i="8"/>
  <c r="W906" i="8"/>
  <c r="W945" i="8"/>
  <c r="W817" i="8"/>
  <c r="W952" i="8"/>
  <c r="W871" i="8"/>
  <c r="W844" i="8"/>
  <c r="W795" i="8"/>
  <c r="W790" i="8"/>
  <c r="W856" i="8"/>
  <c r="W803" i="8"/>
  <c r="W744" i="8"/>
  <c r="W677" i="8"/>
  <c r="W742" i="8"/>
  <c r="W679" i="8"/>
  <c r="W720" i="8"/>
  <c r="W672" i="8"/>
  <c r="W633" i="8"/>
  <c r="W645" i="8"/>
  <c r="W568" i="8"/>
  <c r="W597" i="8"/>
  <c r="W627" i="8"/>
  <c r="W546" i="8"/>
  <c r="W583" i="8"/>
  <c r="W486" i="8"/>
  <c r="W589" i="8"/>
  <c r="W600" i="8"/>
  <c r="W452" i="8"/>
  <c r="W537" i="8"/>
  <c r="W471" i="8"/>
  <c r="W396" i="8"/>
  <c r="W565" i="8"/>
  <c r="W447" i="8"/>
  <c r="W402" i="8"/>
  <c r="W308" i="8"/>
  <c r="W370" i="8"/>
  <c r="W355" i="8"/>
  <c r="W443" i="8"/>
  <c r="W326" i="8"/>
  <c r="W361" i="8"/>
  <c r="W321" i="8"/>
  <c r="W533" i="8"/>
  <c r="W248" i="8"/>
  <c r="W234" i="8"/>
  <c r="W257" i="8"/>
  <c r="W327" i="8"/>
  <c r="W200" i="8"/>
  <c r="W181" i="8"/>
  <c r="W267" i="8"/>
  <c r="W158" i="8"/>
  <c r="W177" i="8"/>
  <c r="W165" i="8"/>
  <c r="W98" i="8"/>
  <c r="W60" i="8"/>
  <c r="W138" i="8"/>
  <c r="W180" i="8"/>
  <c r="W31" i="8"/>
  <c r="W101" i="8"/>
  <c r="W55" i="8"/>
  <c r="W993" i="8"/>
  <c r="W923" i="8"/>
  <c r="W893" i="8"/>
  <c r="W831" i="8"/>
  <c r="W824" i="8"/>
  <c r="W675" i="8"/>
  <c r="W634" i="8"/>
  <c r="W542" i="8"/>
  <c r="W551" i="8"/>
  <c r="W388" i="8"/>
  <c r="W304" i="8"/>
  <c r="W310" i="8"/>
  <c r="W208" i="8"/>
  <c r="W445" i="8"/>
  <c r="W343" i="8"/>
  <c r="W130" i="8"/>
  <c r="W985" i="8"/>
  <c r="W907" i="8"/>
  <c r="W890" i="8"/>
  <c r="W793" i="8"/>
  <c r="W822" i="8"/>
  <c r="W671" i="8"/>
  <c r="W646" i="8"/>
  <c r="W534" i="8"/>
  <c r="W503" i="8"/>
  <c r="W384" i="8"/>
  <c r="W300" i="8"/>
  <c r="W302" i="8"/>
  <c r="W202" i="8"/>
  <c r="W301" i="8"/>
  <c r="W245" i="8"/>
  <c r="W122" i="8"/>
  <c r="W8" i="8"/>
  <c r="W9" i="8"/>
  <c r="W26" i="8"/>
  <c r="W955" i="8"/>
  <c r="W918" i="8"/>
  <c r="W850" i="8"/>
  <c r="W840" i="8"/>
  <c r="W740" i="8"/>
  <c r="W708" i="8"/>
  <c r="W564" i="8"/>
  <c r="W571" i="8"/>
  <c r="W444" i="8"/>
  <c r="W492" i="8"/>
  <c r="W351" i="8"/>
  <c r="W423" i="8"/>
  <c r="W218" i="8"/>
  <c r="W176" i="8"/>
  <c r="W153" i="8"/>
  <c r="W154" i="8"/>
  <c r="W989" i="8"/>
  <c r="W910" i="8"/>
  <c r="W828" i="8"/>
  <c r="W786" i="8"/>
  <c r="W721" i="8"/>
  <c r="W704" i="8"/>
  <c r="W560" i="8"/>
  <c r="W678" i="8"/>
  <c r="W440" i="8"/>
  <c r="W441" i="8"/>
  <c r="W603" i="8"/>
  <c r="W450" i="8"/>
  <c r="W209" i="8"/>
  <c r="W172" i="8"/>
  <c r="W120" i="8"/>
  <c r="W151" i="8"/>
  <c r="W962" i="8"/>
  <c r="W916" i="8"/>
  <c r="W913" i="8"/>
  <c r="W799" i="8"/>
  <c r="W673" i="8"/>
  <c r="W732" i="8"/>
  <c r="W652" i="8"/>
  <c r="W482" i="8"/>
  <c r="W509" i="8"/>
  <c r="W446" i="8"/>
  <c r="W345" i="8"/>
  <c r="W289" i="8"/>
  <c r="W249" i="8"/>
  <c r="W246" i="8"/>
  <c r="W96" i="8"/>
  <c r="W205" i="8"/>
  <c r="W931" i="8"/>
  <c r="W908" i="8"/>
  <c r="W863" i="8"/>
  <c r="W781" i="8"/>
  <c r="W669" i="8"/>
  <c r="W698" i="8"/>
  <c r="W635" i="8"/>
  <c r="W478" i="8"/>
  <c r="W489" i="8"/>
  <c r="W439" i="8"/>
  <c r="W333" i="8"/>
  <c r="W241" i="8"/>
  <c r="W210" i="8"/>
  <c r="W235" i="8"/>
  <c r="W94" i="8"/>
  <c r="W128" i="8"/>
  <c r="W991" i="8"/>
  <c r="W898" i="8"/>
  <c r="W835" i="8"/>
  <c r="W830" i="8"/>
  <c r="W731" i="8"/>
  <c r="W631" i="8"/>
  <c r="W626" i="8"/>
  <c r="W553" i="8"/>
  <c r="W555" i="8"/>
  <c r="W366" i="8"/>
  <c r="W413" i="8"/>
  <c r="W377" i="8"/>
  <c r="W291" i="8"/>
  <c r="W359" i="8"/>
  <c r="W30" i="8"/>
  <c r="W99" i="8"/>
  <c r="W967" i="8"/>
  <c r="W878" i="8"/>
  <c r="W823" i="8"/>
  <c r="W821" i="8"/>
  <c r="W723" i="8"/>
  <c r="W618" i="8"/>
  <c r="W596" i="8"/>
  <c r="W528" i="8"/>
  <c r="W549" i="8"/>
  <c r="W347" i="8"/>
  <c r="W395" i="8"/>
  <c r="W331" i="8"/>
  <c r="W282" i="8"/>
  <c r="W297" i="8"/>
  <c r="W168" i="8"/>
  <c r="W95" i="8"/>
  <c r="W197" i="8"/>
  <c r="W283" i="8"/>
  <c r="W20" i="8"/>
  <c r="AM44" i="8"/>
  <c r="AN44" i="8" s="1"/>
  <c r="AM58" i="8"/>
  <c r="AN58" i="8" s="1"/>
  <c r="L31" i="7"/>
  <c r="Q39" i="3" s="1"/>
  <c r="Z40" i="4"/>
  <c r="AO17" i="7"/>
  <c r="AT25" i="7"/>
  <c r="AS35" i="7"/>
  <c r="AR17" i="7"/>
  <c r="AO28" i="7"/>
  <c r="L22" i="7"/>
  <c r="Q30" i="3" s="1"/>
  <c r="Z31" i="4"/>
  <c r="L26" i="7"/>
  <c r="Q34" i="3" s="1"/>
  <c r="Z35" i="4"/>
  <c r="AM15" i="7"/>
  <c r="AO15" i="7"/>
  <c r="AN26" i="7"/>
  <c r="AM19" i="7"/>
  <c r="AP35" i="7"/>
  <c r="Z51" i="5"/>
  <c r="Z49" i="5"/>
  <c r="AM23" i="8"/>
  <c r="AN23" i="8" s="1"/>
  <c r="AM18" i="8"/>
  <c r="AN18" i="8" s="1"/>
  <c r="Q30" i="7"/>
  <c r="T31" i="4"/>
  <c r="X31" i="4" s="1"/>
  <c r="V136" i="8"/>
  <c r="V115" i="8"/>
  <c r="V32" i="8"/>
  <c r="V23" i="8"/>
  <c r="V21" i="8"/>
  <c r="V176" i="8"/>
  <c r="V85" i="8"/>
  <c r="V44" i="8"/>
  <c r="V99" i="8"/>
  <c r="AA99" i="8" s="1"/>
  <c r="AB99" i="8" s="1"/>
  <c r="V27" i="8"/>
  <c r="V403" i="8"/>
  <c r="V117" i="8"/>
  <c r="V31" i="8"/>
  <c r="V15" i="8"/>
  <c r="V55" i="8"/>
  <c r="V24" i="8"/>
  <c r="V144" i="8"/>
  <c r="V17" i="8"/>
  <c r="V19" i="8"/>
  <c r="V127" i="8"/>
  <c r="V16" i="8"/>
  <c r="V14" i="8"/>
  <c r="V11" i="8"/>
  <c r="V12" i="8"/>
  <c r="V101" i="8"/>
  <c r="V111" i="8"/>
  <c r="V95" i="8"/>
  <c r="V41" i="8"/>
  <c r="V18" i="8"/>
  <c r="V22" i="8"/>
  <c r="V13" i="8"/>
  <c r="V121" i="8"/>
  <c r="V89" i="8"/>
  <c r="AA89" i="8" s="1"/>
  <c r="AB89" i="8" s="1"/>
  <c r="AC89" i="8" s="1"/>
  <c r="V220" i="8"/>
  <c r="V29" i="8"/>
  <c r="V105" i="8"/>
  <c r="V109" i="8"/>
  <c r="V164" i="8"/>
  <c r="V135" i="8"/>
  <c r="V50" i="8"/>
  <c r="V34" i="8"/>
  <c r="V290" i="8"/>
  <c r="V93" i="8"/>
  <c r="V103" i="8"/>
  <c r="V71" i="8"/>
  <c r="V87" i="8"/>
  <c r="V25" i="8"/>
  <c r="V75" i="8"/>
  <c r="V79" i="8"/>
  <c r="V36" i="8"/>
  <c r="V119" i="8"/>
  <c r="V1005" i="8"/>
  <c r="V976" i="8"/>
  <c r="V1001" i="8"/>
  <c r="V971" i="8"/>
  <c r="V962" i="8"/>
  <c r="V983" i="8"/>
  <c r="V953" i="8"/>
  <c r="V922" i="8"/>
  <c r="V893" i="8"/>
  <c r="V912" i="8"/>
  <c r="V899" i="8"/>
  <c r="V926" i="8"/>
  <c r="V861" i="8"/>
  <c r="V947" i="8"/>
  <c r="AA947" i="8" s="1"/>
  <c r="AB947" i="8" s="1"/>
  <c r="AC947" i="8" s="1"/>
  <c r="V891" i="8"/>
  <c r="V924" i="8"/>
  <c r="V934" i="8"/>
  <c r="V905" i="8"/>
  <c r="V842" i="8"/>
  <c r="V798" i="8"/>
  <c r="V824" i="8"/>
  <c r="V839" i="8"/>
  <c r="V871" i="8"/>
  <c r="V874" i="8"/>
  <c r="V808" i="8"/>
  <c r="V763" i="8"/>
  <c r="V776" i="8"/>
  <c r="V790" i="8"/>
  <c r="V769" i="8"/>
  <c r="V730" i="8"/>
  <c r="V803" i="8"/>
  <c r="V740" i="8"/>
  <c r="V732" i="8"/>
  <c r="V713" i="8"/>
  <c r="V681" i="8"/>
  <c r="V751" i="8"/>
  <c r="V706" i="8"/>
  <c r="V702" i="8"/>
  <c r="V719" i="8"/>
  <c r="V692" i="8"/>
  <c r="V679" i="8"/>
  <c r="V752" i="8"/>
  <c r="V676" i="8"/>
  <c r="V643" i="8"/>
  <c r="V646" i="8"/>
  <c r="V637" i="8"/>
  <c r="V663" i="8"/>
  <c r="V593" i="8"/>
  <c r="V556" i="8"/>
  <c r="V524" i="8"/>
  <c r="V588" i="8"/>
  <c r="V557" i="8"/>
  <c r="V525" i="8"/>
  <c r="V493" i="8"/>
  <c r="V615" i="8"/>
  <c r="V523" i="8"/>
  <c r="V586" i="8"/>
  <c r="V490" i="8"/>
  <c r="V567" i="8"/>
  <c r="V609" i="8"/>
  <c r="V727" i="8"/>
  <c r="V518" i="8"/>
  <c r="V481" i="8"/>
  <c r="V471" i="8"/>
  <c r="V559" i="8"/>
  <c r="V454" i="8"/>
  <c r="V485" i="8"/>
  <c r="V446" i="8"/>
  <c r="V468" i="8"/>
  <c r="V406" i="8"/>
  <c r="V432" i="8"/>
  <c r="V436" i="8"/>
  <c r="V364" i="8"/>
  <c r="V324" i="8"/>
  <c r="V401" i="8"/>
  <c r="V636" i="8"/>
  <c r="V405" i="8"/>
  <c r="V391" i="8"/>
  <c r="AA391" i="8" s="1"/>
  <c r="AB391" i="8" s="1"/>
  <c r="AC391" i="8" s="1"/>
  <c r="V365" i="8"/>
  <c r="V348" i="8"/>
  <c r="V380" i="8"/>
  <c r="V367" i="8"/>
  <c r="V275" i="8"/>
  <c r="V245" i="8"/>
  <c r="V399" i="8"/>
  <c r="V371" i="8"/>
  <c r="AA371" i="8" s="1"/>
  <c r="AB371" i="8" s="1"/>
  <c r="AC371" i="8" s="1"/>
  <c r="V241" i="8"/>
  <c r="V207" i="8"/>
  <c r="V299" i="8"/>
  <c r="V256" i="8"/>
  <c r="V186" i="8"/>
  <c r="V352" i="8"/>
  <c r="V288" i="8"/>
  <c r="V218" i="8"/>
  <c r="V313" i="8"/>
  <c r="V223" i="8"/>
  <c r="V312" i="8"/>
  <c r="V425" i="8"/>
  <c r="V254" i="8"/>
  <c r="V195" i="8"/>
  <c r="V152" i="8"/>
  <c r="V188" i="8"/>
  <c r="AA188" i="8" s="1"/>
  <c r="AB188" i="8" s="1"/>
  <c r="V319" i="8"/>
  <c r="V303" i="8"/>
  <c r="V183" i="8"/>
  <c r="V82" i="8"/>
  <c r="V212" i="8"/>
  <c r="V37" i="8"/>
  <c r="V118" i="8"/>
  <c r="V102" i="8"/>
  <c r="AA102" i="8" s="1"/>
  <c r="AB102" i="8" s="1"/>
  <c r="AC102" i="8" s="1"/>
  <c r="V86" i="8"/>
  <c r="V49" i="8"/>
  <c r="V147" i="8"/>
  <c r="V146" i="8"/>
  <c r="V69" i="8"/>
  <c r="V292" i="8"/>
  <c r="V137" i="8"/>
  <c r="V997" i="8"/>
  <c r="AA997" i="8" s="1"/>
  <c r="AB997" i="8" s="1"/>
  <c r="V1006" i="8"/>
  <c r="V977" i="8"/>
  <c r="V952" i="8"/>
  <c r="V986" i="8"/>
  <c r="V963" i="8"/>
  <c r="V951" i="8"/>
  <c r="V885" i="8"/>
  <c r="V956" i="8"/>
  <c r="AA956" i="8" s="1"/>
  <c r="AB956" i="8" s="1"/>
  <c r="AC956" i="8" s="1"/>
  <c r="V942" i="8"/>
  <c r="V921" i="8"/>
  <c r="V856" i="8"/>
  <c r="V900" i="8"/>
  <c r="V843" i="8"/>
  <c r="V919" i="8"/>
  <c r="V884" i="8"/>
  <c r="V822" i="8"/>
  <c r="AA822" i="8" s="1"/>
  <c r="AB822" i="8" s="1"/>
  <c r="AC822" i="8" s="1"/>
  <c r="V825" i="8"/>
  <c r="V860" i="8"/>
  <c r="V836" i="8"/>
  <c r="V812" i="8"/>
  <c r="V793" i="8"/>
  <c r="V826" i="8"/>
  <c r="V764" i="8"/>
  <c r="V831" i="8"/>
  <c r="V742" i="8"/>
  <c r="V748" i="8"/>
  <c r="V744" i="8"/>
  <c r="V858" i="8"/>
  <c r="V705" i="8"/>
  <c r="V669" i="8"/>
  <c r="V722" i="8"/>
  <c r="V731" i="8"/>
  <c r="AA731" i="8" s="1"/>
  <c r="AB731" i="8" s="1"/>
  <c r="AC731" i="8" s="1"/>
  <c r="V658" i="8"/>
  <c r="V700" i="8"/>
  <c r="V657" i="8"/>
  <c r="V708" i="8"/>
  <c r="V683" i="8"/>
  <c r="V691" i="8"/>
  <c r="V645" i="8"/>
  <c r="V589" i="8"/>
  <c r="V595" i="8"/>
  <c r="V552" i="8"/>
  <c r="V654" i="8"/>
  <c r="V577" i="8"/>
  <c r="V541" i="8"/>
  <c r="V505" i="8"/>
  <c r="V590" i="8"/>
  <c r="V555" i="8"/>
  <c r="V578" i="8"/>
  <c r="V482" i="8"/>
  <c r="V527" i="8"/>
  <c r="V530" i="8"/>
  <c r="V563" i="8"/>
  <c r="V487" i="8"/>
  <c r="V551" i="8"/>
  <c r="V546" i="8"/>
  <c r="V633" i="8"/>
  <c r="V483" i="8"/>
  <c r="V582" i="8"/>
  <c r="V430" i="8"/>
  <c r="V440" i="8"/>
  <c r="V360" i="8"/>
  <c r="V349" i="8"/>
  <c r="V480" i="8"/>
  <c r="AA480" i="8" s="1"/>
  <c r="AB480" i="8" s="1"/>
  <c r="AC480" i="8" s="1"/>
  <c r="V370" i="8"/>
  <c r="V467" i="8"/>
  <c r="V429" i="8"/>
  <c r="V416" i="8"/>
  <c r="V350" i="8"/>
  <c r="V354" i="8"/>
  <c r="V316" i="8"/>
  <c r="V263" i="8"/>
  <c r="V193" i="8"/>
  <c r="V374" i="8"/>
  <c r="V289" i="8"/>
  <c r="V213" i="8"/>
  <c r="V284" i="8"/>
  <c r="V248" i="8"/>
  <c r="V174" i="8"/>
  <c r="V314" i="8"/>
  <c r="V230" i="8"/>
  <c r="V330" i="8"/>
  <c r="V227" i="8"/>
  <c r="V307" i="8"/>
  <c r="V210" i="8"/>
  <c r="V180" i="8"/>
  <c r="V156" i="8"/>
  <c r="V273" i="8"/>
  <c r="V162" i="8"/>
  <c r="V322" i="8"/>
  <c r="V177" i="8"/>
  <c r="V74" i="8"/>
  <c r="V125" i="8"/>
  <c r="V140" i="8"/>
  <c r="V108" i="8"/>
  <c r="V90" i="8"/>
  <c r="AA90" i="8" s="1"/>
  <c r="AB90" i="8" s="1"/>
  <c r="AC90" i="8" s="1"/>
  <c r="V60" i="8"/>
  <c r="V139" i="8"/>
  <c r="V130" i="8"/>
  <c r="V52" i="8"/>
  <c r="V151" i="8"/>
  <c r="V9" i="8"/>
  <c r="V68" i="8"/>
  <c r="V989" i="8"/>
  <c r="V998" i="8"/>
  <c r="V972" i="8"/>
  <c r="V995" i="8"/>
  <c r="V988" i="8"/>
  <c r="V958" i="8"/>
  <c r="V914" i="8"/>
  <c r="V967" i="8"/>
  <c r="V944" i="8"/>
  <c r="V939" i="8"/>
  <c r="V886" i="8"/>
  <c r="V848" i="8"/>
  <c r="V897" i="8"/>
  <c r="V896" i="8"/>
  <c r="V894" i="8"/>
  <c r="V876" i="8"/>
  <c r="V814" i="8"/>
  <c r="V887" i="8"/>
  <c r="V850" i="8"/>
  <c r="V889" i="8"/>
  <c r="V832" i="8"/>
  <c r="V791" i="8"/>
  <c r="V816" i="8"/>
  <c r="V760" i="8"/>
  <c r="V828" i="8"/>
  <c r="V738" i="8"/>
  <c r="V777" i="8"/>
  <c r="V736" i="8"/>
  <c r="V770" i="8"/>
  <c r="V701" i="8"/>
  <c r="V665" i="8"/>
  <c r="V718" i="8"/>
  <c r="V743" i="8"/>
  <c r="V754" i="8"/>
  <c r="V684" i="8"/>
  <c r="V655" i="8"/>
  <c r="V696" i="8"/>
  <c r="V682" i="8"/>
  <c r="V690" i="8"/>
  <c r="V649" i="8"/>
  <c r="V699" i="8"/>
  <c r="AA699" i="8" s="1"/>
  <c r="AB699" i="8" s="1"/>
  <c r="AC699" i="8" s="1"/>
  <c r="V584" i="8"/>
  <c r="V548" i="8"/>
  <c r="V647" i="8"/>
  <c r="V573" i="8"/>
  <c r="V537" i="8"/>
  <c r="V501" i="8"/>
  <c r="V640" i="8"/>
  <c r="V522" i="8"/>
  <c r="AA522" i="8" s="1"/>
  <c r="AB522" i="8" s="1"/>
  <c r="AC522" i="8" s="1"/>
  <c r="V570" i="8"/>
  <c r="V478" i="8"/>
  <c r="V526" i="8"/>
  <c r="V516" i="8"/>
  <c r="V534" i="8"/>
  <c r="V484" i="8"/>
  <c r="V450" i="8"/>
  <c r="V512" i="8"/>
  <c r="AA512" i="8" s="1"/>
  <c r="AB512" i="8" s="1"/>
  <c r="V616" i="8"/>
  <c r="V477" i="8"/>
  <c r="V458" i="8"/>
  <c r="V426" i="8"/>
  <c r="V438" i="8"/>
  <c r="V428" i="8"/>
  <c r="V347" i="8"/>
  <c r="V479" i="8"/>
  <c r="V368" i="8"/>
  <c r="V455" i="8"/>
  <c r="V409" i="8"/>
  <c r="V419" i="8"/>
  <c r="V343" i="8"/>
  <c r="V420" i="8"/>
  <c r="V311" i="8"/>
  <c r="V259" i="8"/>
  <c r="AA259" i="8" s="1"/>
  <c r="AB259" i="8" s="1"/>
  <c r="AC259" i="8" s="1"/>
  <c r="V189" i="8"/>
  <c r="V373" i="8"/>
  <c r="V247" i="8"/>
  <c r="V206" i="8"/>
  <c r="V280" i="8"/>
  <c r="V208" i="8"/>
  <c r="V170" i="8"/>
  <c r="V309" i="8"/>
  <c r="V226" i="8"/>
  <c r="V318" i="8"/>
  <c r="V219" i="8"/>
  <c r="V296" i="8"/>
  <c r="V168" i="8"/>
  <c r="V175" i="8"/>
  <c r="V155" i="8"/>
  <c r="V204" i="8"/>
  <c r="V158" i="8"/>
  <c r="V301" i="8"/>
  <c r="V308" i="8"/>
  <c r="V58" i="8"/>
  <c r="V70" i="8"/>
  <c r="V132" i="8"/>
  <c r="V106" i="8"/>
  <c r="V88" i="8"/>
  <c r="V40" i="8"/>
  <c r="V131" i="8"/>
  <c r="V122" i="8"/>
  <c r="V47" i="8"/>
  <c r="V150" i="8"/>
  <c r="V26" i="8"/>
  <c r="V973" i="8"/>
  <c r="V982" i="8"/>
  <c r="V957" i="8"/>
  <c r="V980" i="8"/>
  <c r="V941" i="8"/>
  <c r="V946" i="8"/>
  <c r="V898" i="8"/>
  <c r="V933" i="8"/>
  <c r="V923" i="8"/>
  <c r="V935" i="8"/>
  <c r="V869" i="8"/>
  <c r="V931" i="8"/>
  <c r="V883" i="8"/>
  <c r="V878" i="8"/>
  <c r="V955" i="8"/>
  <c r="V866" i="8"/>
  <c r="V806" i="8"/>
  <c r="V840" i="8"/>
  <c r="AA840" i="8" s="1"/>
  <c r="AB840" i="8" s="1"/>
  <c r="AC840" i="8" s="1"/>
  <c r="V837" i="8"/>
  <c r="V835" i="8"/>
  <c r="V813" i="8"/>
  <c r="V779" i="8"/>
  <c r="V786" i="8"/>
  <c r="V809" i="8"/>
  <c r="V794" i="8"/>
  <c r="V865" i="8"/>
  <c r="V844" i="8"/>
  <c r="V762" i="8"/>
  <c r="V739" i="8"/>
  <c r="V693" i="8"/>
  <c r="V785" i="8"/>
  <c r="V710" i="8"/>
  <c r="V694" i="8"/>
  <c r="V704" i="8"/>
  <c r="V664" i="8"/>
  <c r="V635" i="8"/>
  <c r="V680" i="8"/>
  <c r="V668" i="8"/>
  <c r="V651" i="8"/>
  <c r="V625" i="8"/>
  <c r="V634" i="8"/>
  <c r="V576" i="8"/>
  <c r="V540" i="8"/>
  <c r="V618" i="8"/>
  <c r="V565" i="8"/>
  <c r="V529" i="8"/>
  <c r="V712" i="8"/>
  <c r="V600" i="8"/>
  <c r="V500" i="8"/>
  <c r="V538" i="8"/>
  <c r="AA538" i="8" s="1"/>
  <c r="AB538" i="8" s="1"/>
  <c r="AC538" i="8" s="1"/>
  <c r="V659" i="8"/>
  <c r="V506" i="8"/>
  <c r="V499" i="8"/>
  <c r="V507" i="8"/>
  <c r="V466" i="8"/>
  <c r="V433" i="8"/>
  <c r="V476" i="8"/>
  <c r="V495" i="8"/>
  <c r="V449" i="8"/>
  <c r="V626" i="8"/>
  <c r="V404" i="8"/>
  <c r="V394" i="8"/>
  <c r="V402" i="8"/>
  <c r="V340" i="8"/>
  <c r="V427" i="8"/>
  <c r="V351" i="8"/>
  <c r="V414" i="8"/>
  <c r="V378" i="8"/>
  <c r="V342" i="8"/>
  <c r="V327" i="8"/>
  <c r="V398" i="8"/>
  <c r="V295" i="8"/>
  <c r="V251" i="8"/>
  <c r="V421" i="8"/>
  <c r="AA421" i="8" s="1"/>
  <c r="AB421" i="8" s="1"/>
  <c r="AC421" i="8" s="1"/>
  <c r="V329" i="8"/>
  <c r="V233" i="8"/>
  <c r="V337" i="8"/>
  <c r="V272" i="8"/>
  <c r="V198" i="8"/>
  <c r="V422" i="8"/>
  <c r="V293" i="8"/>
  <c r="V214" i="8"/>
  <c r="V297" i="8"/>
  <c r="V211" i="8"/>
  <c r="V282" i="8"/>
  <c r="V265" i="8"/>
  <c r="V161" i="8"/>
  <c r="V153" i="8"/>
  <c r="V187" i="8"/>
  <c r="V240" i="8"/>
  <c r="AA240" i="8" s="1"/>
  <c r="AB240" i="8" s="1"/>
  <c r="AC240" i="8" s="1"/>
  <c r="V266" i="8"/>
  <c r="V203" i="8"/>
  <c r="V51" i="8"/>
  <c r="V56" i="8"/>
  <c r="V120" i="8"/>
  <c r="V100" i="8"/>
  <c r="V81" i="8"/>
  <c r="V285" i="8"/>
  <c r="V54" i="8"/>
  <c r="V80" i="8"/>
  <c r="V38" i="8"/>
  <c r="V145" i="8"/>
  <c r="V10" i="8"/>
  <c r="V999" i="8"/>
  <c r="V994" i="8"/>
  <c r="V978" i="8"/>
  <c r="AA978" i="8" s="1"/>
  <c r="AB978" i="8" s="1"/>
  <c r="AC978" i="8" s="1"/>
  <c r="V925" i="8"/>
  <c r="V904" i="8"/>
  <c r="V918" i="8"/>
  <c r="V950" i="8"/>
  <c r="V859" i="8"/>
  <c r="V937" i="8"/>
  <c r="V830" i="8"/>
  <c r="V818" i="8"/>
  <c r="AA818" i="8" s="1"/>
  <c r="AB818" i="8" s="1"/>
  <c r="AC818" i="8" s="1"/>
  <c r="V852" i="8"/>
  <c r="V787" i="8"/>
  <c r="V784" i="8"/>
  <c r="V857" i="8"/>
  <c r="V811" i="8"/>
  <c r="V801" i="8"/>
  <c r="V717" i="8"/>
  <c r="V781" i="8"/>
  <c r="V733" i="8"/>
  <c r="V670" i="8"/>
  <c r="V639" i="8"/>
  <c r="V675" i="8"/>
  <c r="V641" i="8"/>
  <c r="V591" i="8"/>
  <c r="V568" i="8"/>
  <c r="V620" i="8"/>
  <c r="V549" i="8"/>
  <c r="V642" i="8"/>
  <c r="V558" i="8"/>
  <c r="V504" i="8"/>
  <c r="V508" i="8"/>
  <c r="V579" i="8"/>
  <c r="V461" i="8"/>
  <c r="V614" i="8"/>
  <c r="V488" i="8"/>
  <c r="V457" i="8"/>
  <c r="V453" i="8"/>
  <c r="V397" i="8"/>
  <c r="V653" i="8"/>
  <c r="V596" i="8"/>
  <c r="V393" i="8"/>
  <c r="V503" i="8"/>
  <c r="V386" i="8"/>
  <c r="V267" i="8"/>
  <c r="V389" i="8"/>
  <c r="V237" i="8"/>
  <c r="V315" i="8"/>
  <c r="V194" i="8"/>
  <c r="V325" i="8"/>
  <c r="V566" i="8"/>
  <c r="V215" i="8"/>
  <c r="AA215" i="8" s="1"/>
  <c r="AB215" i="8" s="1"/>
  <c r="AC215" i="8" s="1"/>
  <c r="V469" i="8"/>
  <c r="V333" i="8"/>
  <c r="V281" i="8"/>
  <c r="V224" i="8"/>
  <c r="V287" i="8"/>
  <c r="V141" i="8"/>
  <c r="V116" i="8"/>
  <c r="V92" i="8"/>
  <c r="V200" i="8"/>
  <c r="V83" i="8"/>
  <c r="V191" i="8"/>
  <c r="V981" i="8"/>
  <c r="V996" i="8"/>
  <c r="V961" i="8"/>
  <c r="V966" i="8"/>
  <c r="V917" i="8"/>
  <c r="V940" i="8"/>
  <c r="V945" i="8"/>
  <c r="V916" i="8"/>
  <c r="V851" i="8"/>
  <c r="V913" i="8"/>
  <c r="V810" i="8"/>
  <c r="V800" i="8"/>
  <c r="V834" i="8"/>
  <c r="V827" i="8"/>
  <c r="V780" i="8"/>
  <c r="V799" i="8"/>
  <c r="V755" i="8"/>
  <c r="V753" i="8"/>
  <c r="V709" i="8"/>
  <c r="V749" i="8"/>
  <c r="V720" i="8"/>
  <c r="V735" i="8"/>
  <c r="V631" i="8"/>
  <c r="V728" i="8"/>
  <c r="V711" i="8"/>
  <c r="V638" i="8"/>
  <c r="V564" i="8"/>
  <c r="V603" i="8"/>
  <c r="V545" i="8"/>
  <c r="V607" i="8"/>
  <c r="V515" i="8"/>
  <c r="V502" i="8"/>
  <c r="V622" i="8"/>
  <c r="V571" i="8"/>
  <c r="V459" i="8"/>
  <c r="V489" i="8"/>
  <c r="AA489" i="8" s="1"/>
  <c r="AB489" i="8" s="1"/>
  <c r="AC489" i="8" s="1"/>
  <c r="V510" i="8"/>
  <c r="V456" i="8"/>
  <c r="V442" i="8"/>
  <c r="V381" i="8"/>
  <c r="V462" i="8"/>
  <c r="V511" i="8"/>
  <c r="V376" i="8"/>
  <c r="V395" i="8"/>
  <c r="AA395" i="8" s="1"/>
  <c r="AB395" i="8" s="1"/>
  <c r="V384" i="8"/>
  <c r="V255" i="8"/>
  <c r="V388" i="8"/>
  <c r="V229" i="8"/>
  <c r="V304" i="8"/>
  <c r="V190" i="8"/>
  <c r="V298" i="8"/>
  <c r="V358" i="8"/>
  <c r="AA358" i="8" s="1"/>
  <c r="AB358" i="8" s="1"/>
  <c r="V424" i="8"/>
  <c r="V306" i="8"/>
  <c r="V169" i="8"/>
  <c r="V199" i="8"/>
  <c r="V216" i="8"/>
  <c r="V142" i="8"/>
  <c r="V133" i="8"/>
  <c r="V114" i="8"/>
  <c r="AA114" i="8" s="1"/>
  <c r="AB114" i="8" s="1"/>
  <c r="AC114" i="8" s="1"/>
  <c r="V84" i="8"/>
  <c r="V181" i="8"/>
  <c r="V76" i="8"/>
  <c r="V163" i="8"/>
  <c r="V8" i="8"/>
  <c r="V1000" i="8"/>
  <c r="V991" i="8"/>
  <c r="V948" i="8"/>
  <c r="AA948" i="8" s="1"/>
  <c r="AB948" i="8" s="1"/>
  <c r="AC948" i="8" s="1"/>
  <c r="V949" i="8"/>
  <c r="V909" i="8"/>
  <c r="V915" i="8"/>
  <c r="V927" i="8"/>
  <c r="V910" i="8"/>
  <c r="V895" i="8"/>
  <c r="V911" i="8"/>
  <c r="V802" i="8"/>
  <c r="V882" i="8"/>
  <c r="V823" i="8"/>
  <c r="V783" i="8"/>
  <c r="V772" i="8"/>
  <c r="V766" i="8"/>
  <c r="V750" i="8"/>
  <c r="V745" i="8"/>
  <c r="V697" i="8"/>
  <c r="AA697" i="8" s="1"/>
  <c r="AB697" i="8" s="1"/>
  <c r="AC697" i="8" s="1"/>
  <c r="V729" i="8"/>
  <c r="V686" i="8"/>
  <c r="V716" i="8"/>
  <c r="V627" i="8"/>
  <c r="V674" i="8"/>
  <c r="V667" i="8"/>
  <c r="V630" i="8"/>
  <c r="V560" i="8"/>
  <c r="V601" i="8"/>
  <c r="V533" i="8"/>
  <c r="V605" i="8"/>
  <c r="V498" i="8"/>
  <c r="V486" i="8"/>
  <c r="V542" i="8"/>
  <c r="V519" i="8"/>
  <c r="V599" i="8"/>
  <c r="V475" i="8"/>
  <c r="V496" i="8"/>
  <c r="AA496" i="8" s="1"/>
  <c r="AB496" i="8" s="1"/>
  <c r="AC496" i="8" s="1"/>
  <c r="V445" i="8"/>
  <c r="V407" i="8"/>
  <c r="V379" i="8"/>
  <c r="V415" i="8"/>
  <c r="V494" i="8"/>
  <c r="V361" i="8"/>
  <c r="V335" i="8"/>
  <c r="V369" i="8"/>
  <c r="V246" i="8"/>
  <c r="V387" i="8"/>
  <c r="V225" i="8"/>
  <c r="V276" i="8"/>
  <c r="V182" i="8"/>
  <c r="V286" i="8"/>
  <c r="AA286" i="8" s="1"/>
  <c r="AB286" i="8" s="1"/>
  <c r="AC286" i="8" s="1"/>
  <c r="V341" i="8"/>
  <c r="V357" i="8"/>
  <c r="V270" i="8"/>
  <c r="V167" i="8"/>
  <c r="V184" i="8"/>
  <c r="V196" i="8"/>
  <c r="V134" i="8"/>
  <c r="V63" i="8"/>
  <c r="AA63" i="8" s="1"/>
  <c r="AB63" i="8" s="1"/>
  <c r="V112" i="8"/>
  <c r="V77" i="8"/>
  <c r="V159" i="8"/>
  <c r="V72" i="8"/>
  <c r="V149" i="8"/>
  <c r="V992" i="8"/>
  <c r="V965" i="8"/>
  <c r="V1002" i="8"/>
  <c r="V943" i="8"/>
  <c r="V901" i="8"/>
  <c r="V907" i="8"/>
  <c r="V877" i="8"/>
  <c r="V908" i="8"/>
  <c r="V870" i="8"/>
  <c r="V903" i="8"/>
  <c r="V890" i="8"/>
  <c r="V841" i="8"/>
  <c r="V820" i="8"/>
  <c r="V775" i="8"/>
  <c r="V768" i="8"/>
  <c r="V757" i="8"/>
  <c r="V797" i="8"/>
  <c r="V741" i="8"/>
  <c r="V689" i="8"/>
  <c r="V726" i="8"/>
  <c r="V678" i="8"/>
  <c r="V672" i="8"/>
  <c r="V623" i="8"/>
  <c r="V652" i="8"/>
  <c r="V650" i="8"/>
  <c r="V624" i="8"/>
  <c r="V544" i="8"/>
  <c r="V585" i="8"/>
  <c r="AA585" i="8" s="1"/>
  <c r="AB585" i="8" s="1"/>
  <c r="AC585" i="8" s="1"/>
  <c r="V521" i="8"/>
  <c r="AA521" i="8" s="1"/>
  <c r="AB521" i="8" s="1"/>
  <c r="AC521" i="8" s="1"/>
  <c r="V592" i="8"/>
  <c r="V619" i="8"/>
  <c r="V474" i="8"/>
  <c r="V539" i="8"/>
  <c r="V492" i="8"/>
  <c r="V554" i="8"/>
  <c r="V470" i="8"/>
  <c r="V472" i="8"/>
  <c r="V443" i="8"/>
  <c r="V392" i="8"/>
  <c r="V366" i="8"/>
  <c r="V410" i="8"/>
  <c r="V437" i="8"/>
  <c r="V359" i="8"/>
  <c r="AA359" i="8" s="1"/>
  <c r="AB359" i="8" s="1"/>
  <c r="AC359" i="8" s="1"/>
  <c r="V597" i="8"/>
  <c r="V355" i="8"/>
  <c r="V205" i="8"/>
  <c r="V372" i="8"/>
  <c r="V221" i="8"/>
  <c r="V268" i="8"/>
  <c r="V178" i="8"/>
  <c r="V242" i="8"/>
  <c r="V302" i="8"/>
  <c r="V338" i="8"/>
  <c r="V262" i="8"/>
  <c r="V157" i="8"/>
  <c r="V179" i="8"/>
  <c r="V269" i="8"/>
  <c r="V126" i="8"/>
  <c r="V43" i="8"/>
  <c r="V110" i="8"/>
  <c r="V73" i="8"/>
  <c r="V123" i="8"/>
  <c r="V62" i="8"/>
  <c r="V129" i="8"/>
  <c r="V984" i="8"/>
  <c r="V987" i="8"/>
  <c r="V993" i="8"/>
  <c r="V1004" i="8"/>
  <c r="V954" i="8"/>
  <c r="V964" i="8"/>
  <c r="V929" i="8"/>
  <c r="V902" i="8"/>
  <c r="V862" i="8"/>
  <c r="V868" i="8"/>
  <c r="V849" i="8"/>
  <c r="V815" i="8"/>
  <c r="V817" i="8"/>
  <c r="V771" i="8"/>
  <c r="V892" i="8"/>
  <c r="V756" i="8"/>
  <c r="V792" i="8"/>
  <c r="V805" i="8"/>
  <c r="V685" i="8"/>
  <c r="V714" i="8"/>
  <c r="AA714" i="8" s="1"/>
  <c r="AB714" i="8" s="1"/>
  <c r="AC714" i="8" s="1"/>
  <c r="V666" i="8"/>
  <c r="V765" i="8"/>
  <c r="V724" i="8"/>
  <c r="V629" i="8"/>
  <c r="V644" i="8"/>
  <c r="V612" i="8"/>
  <c r="V536" i="8"/>
  <c r="V581" i="8"/>
  <c r="V517" i="8"/>
  <c r="V613" i="8"/>
  <c r="V602" i="8"/>
  <c r="V583" i="8"/>
  <c r="V531" i="8"/>
  <c r="V648" i="8"/>
  <c r="V448" i="8"/>
  <c r="V465" i="8"/>
  <c r="V447" i="8"/>
  <c r="V435" i="8"/>
  <c r="V377" i="8"/>
  <c r="V344" i="8"/>
  <c r="V385" i="8"/>
  <c r="V396" i="8"/>
  <c r="V464" i="8"/>
  <c r="AA464" i="8" s="1"/>
  <c r="AB464" i="8" s="1"/>
  <c r="AC464" i="8" s="1"/>
  <c r="V423" i="8"/>
  <c r="V300" i="8"/>
  <c r="V201" i="8"/>
  <c r="V321" i="8"/>
  <c r="V217" i="8"/>
  <c r="V264" i="8"/>
  <c r="V166" i="8"/>
  <c r="V238" i="8"/>
  <c r="V243" i="8"/>
  <c r="V323" i="8"/>
  <c r="V257" i="8"/>
  <c r="V154" i="8"/>
  <c r="V173" i="8"/>
  <c r="V261" i="8"/>
  <c r="V78" i="8"/>
  <c r="V35" i="8"/>
  <c r="AA35" i="8" s="1"/>
  <c r="AB35" i="8" s="1"/>
  <c r="AC35" i="8" s="1"/>
  <c r="V104" i="8"/>
  <c r="V67" i="8"/>
  <c r="V45" i="8"/>
  <c r="V57" i="8"/>
  <c r="V66" i="8"/>
  <c r="V64" i="8"/>
  <c r="V113" i="8"/>
  <c r="V107" i="8"/>
  <c r="AA107" i="8" s="1"/>
  <c r="AB107" i="8" s="1"/>
  <c r="AC107" i="8" s="1"/>
  <c r="V1003" i="8"/>
  <c r="V970" i="8"/>
  <c r="V975" i="8"/>
  <c r="V979" i="8"/>
  <c r="V930" i="8"/>
  <c r="V959" i="8"/>
  <c r="V880" i="8"/>
  <c r="V888" i="8"/>
  <c r="V854" i="8"/>
  <c r="V853" i="8"/>
  <c r="V833" i="8"/>
  <c r="V804" i="8"/>
  <c r="V819" i="8"/>
  <c r="V767" i="8"/>
  <c r="V807" i="8"/>
  <c r="V746" i="8"/>
  <c r="V782" i="8"/>
  <c r="V758" i="8"/>
  <c r="V677" i="8"/>
  <c r="V778" i="8"/>
  <c r="V660" i="8"/>
  <c r="V715" i="8"/>
  <c r="V688" i="8"/>
  <c r="V847" i="8"/>
  <c r="AA847" i="8" s="1"/>
  <c r="AB847" i="8" s="1"/>
  <c r="AC847" i="8" s="1"/>
  <c r="V621" i="8"/>
  <c r="V610" i="8"/>
  <c r="AA610" i="8" s="1"/>
  <c r="AB610" i="8" s="1"/>
  <c r="AC610" i="8" s="1"/>
  <c r="V532" i="8"/>
  <c r="V569" i="8"/>
  <c r="V513" i="8"/>
  <c r="V598" i="8"/>
  <c r="AA598" i="8" s="1"/>
  <c r="AB598" i="8" s="1"/>
  <c r="AC598" i="8" s="1"/>
  <c r="V594" i="8"/>
  <c r="V575" i="8"/>
  <c r="V514" i="8"/>
  <c r="V604" i="8"/>
  <c r="V431" i="8"/>
  <c r="V452" i="8"/>
  <c r="V444" i="8"/>
  <c r="V417" i="8"/>
  <c r="V375" i="8"/>
  <c r="V336" i="8"/>
  <c r="V383" i="8"/>
  <c r="V617" i="8"/>
  <c r="V363" i="8"/>
  <c r="V412" i="8"/>
  <c r="V283" i="8"/>
  <c r="V197" i="8"/>
  <c r="V310" i="8"/>
  <c r="V400" i="8"/>
  <c r="V260" i="8"/>
  <c r="AA260" i="8" s="1"/>
  <c r="AB260" i="8" s="1"/>
  <c r="V408" i="8"/>
  <c r="V234" i="8"/>
  <c r="V239" i="8"/>
  <c r="V291" i="8"/>
  <c r="V249" i="8"/>
  <c r="V148" i="8"/>
  <c r="V171" i="8"/>
  <c r="AA171" i="8" s="1"/>
  <c r="AB171" i="8" s="1"/>
  <c r="AC171" i="8" s="1"/>
  <c r="V258" i="8"/>
  <c r="AA258" i="8" s="1"/>
  <c r="AB258" i="8" s="1"/>
  <c r="AC258" i="8" s="1"/>
  <c r="V53" i="8"/>
  <c r="V277" i="8"/>
  <c r="V98" i="8"/>
  <c r="V65" i="8"/>
  <c r="V33" i="8"/>
  <c r="V42" i="8"/>
  <c r="V59" i="8"/>
  <c r="V20" i="8"/>
  <c r="V990" i="8"/>
  <c r="V968" i="8"/>
  <c r="V936" i="8"/>
  <c r="V969" i="8"/>
  <c r="V928" i="8"/>
  <c r="V938" i="8"/>
  <c r="V872" i="8"/>
  <c r="V875" i="8"/>
  <c r="AA875" i="8" s="1"/>
  <c r="AB875" i="8" s="1"/>
  <c r="AC875" i="8" s="1"/>
  <c r="V846" i="8"/>
  <c r="V845" i="8"/>
  <c r="V855" i="8"/>
  <c r="V879" i="8"/>
  <c r="V796" i="8"/>
  <c r="V759" i="8"/>
  <c r="V788" i="8"/>
  <c r="V734" i="8"/>
  <c r="AA734" i="8" s="1"/>
  <c r="AB734" i="8" s="1"/>
  <c r="AC734" i="8" s="1"/>
  <c r="V761" i="8"/>
  <c r="V725" i="8"/>
  <c r="V673" i="8"/>
  <c r="V773" i="8"/>
  <c r="V707" i="8"/>
  <c r="V695" i="8"/>
  <c r="V723" i="8"/>
  <c r="AA723" i="8" s="1"/>
  <c r="AB723" i="8" s="1"/>
  <c r="AC723" i="8" s="1"/>
  <c r="V774" i="8"/>
  <c r="V608" i="8"/>
  <c r="V580" i="8"/>
  <c r="V528" i="8"/>
  <c r="V561" i="8"/>
  <c r="V509" i="8"/>
  <c r="V656" i="8"/>
  <c r="V562" i="8"/>
  <c r="AA562" i="8" s="1"/>
  <c r="AB562" i="8" s="1"/>
  <c r="AC562" i="8" s="1"/>
  <c r="V550" i="8"/>
  <c r="AA550" i="8" s="1"/>
  <c r="AB550" i="8" s="1"/>
  <c r="AC550" i="8" s="1"/>
  <c r="V628" i="8"/>
  <c r="V543" i="8"/>
  <c r="V418" i="8"/>
  <c r="V574" i="8"/>
  <c r="V439" i="8"/>
  <c r="V463" i="8"/>
  <c r="AA463" i="8" s="1"/>
  <c r="AB463" i="8" s="1"/>
  <c r="AC463" i="8" s="1"/>
  <c r="V362" i="8"/>
  <c r="AA362" i="8" s="1"/>
  <c r="AB362" i="8" s="1"/>
  <c r="AC362" i="8" s="1"/>
  <c r="V332" i="8"/>
  <c r="V353" i="8"/>
  <c r="V451" i="8"/>
  <c r="V334" i="8"/>
  <c r="V382" i="8"/>
  <c r="V279" i="8"/>
  <c r="V185" i="8"/>
  <c r="V305" i="8"/>
  <c r="V331" i="8"/>
  <c r="AA331" i="8" s="1"/>
  <c r="AB331" i="8" s="1"/>
  <c r="AC331" i="8" s="1"/>
  <c r="V252" i="8"/>
  <c r="V345" i="8"/>
  <c r="V222" i="8"/>
  <c r="V235" i="8"/>
  <c r="V278" i="8"/>
  <c r="V192" i="8"/>
  <c r="V356" i="8"/>
  <c r="V317" i="8"/>
  <c r="V253" i="8"/>
  <c r="V46" i="8"/>
  <c r="V172" i="8"/>
  <c r="V96" i="8"/>
  <c r="V30" i="8"/>
  <c r="V160" i="8"/>
  <c r="V28" i="8"/>
  <c r="V864" i="8"/>
  <c r="V873" i="8"/>
  <c r="V703" i="8"/>
  <c r="V535" i="8"/>
  <c r="V411" i="8"/>
  <c r="V294" i="8"/>
  <c r="V346" i="8"/>
  <c r="V228" i="8"/>
  <c r="AA228" i="8" s="1"/>
  <c r="AB228" i="8" s="1"/>
  <c r="V867" i="8"/>
  <c r="V829" i="8"/>
  <c r="V662" i="8"/>
  <c r="V547" i="8"/>
  <c r="V328" i="8"/>
  <c r="V320" i="8"/>
  <c r="V232" i="8"/>
  <c r="V97" i="8"/>
  <c r="AA97" i="8" s="1"/>
  <c r="AB97" i="8" s="1"/>
  <c r="AC97" i="8" s="1"/>
  <c r="V61" i="8"/>
  <c r="AA61" i="8" s="1"/>
  <c r="AB61" i="8" s="1"/>
  <c r="AC61" i="8" s="1"/>
  <c r="V974" i="8"/>
  <c r="V881" i="8"/>
  <c r="V747" i="8"/>
  <c r="V606" i="8"/>
  <c r="V587" i="8"/>
  <c r="V698" i="8"/>
  <c r="V202" i="8"/>
  <c r="V250" i="8"/>
  <c r="V48" i="8"/>
  <c r="AA48" i="8" s="1"/>
  <c r="V91" i="8"/>
  <c r="V143" i="8"/>
  <c r="V960" i="8"/>
  <c r="V838" i="8"/>
  <c r="V721" i="8"/>
  <c r="V572" i="8"/>
  <c r="V473" i="8"/>
  <c r="V441" i="8"/>
  <c r="V339" i="8"/>
  <c r="V244" i="8"/>
  <c r="V985" i="8"/>
  <c r="V821" i="8"/>
  <c r="V661" i="8"/>
  <c r="V520" i="8"/>
  <c r="V632" i="8"/>
  <c r="V326" i="8"/>
  <c r="V209" i="8"/>
  <c r="V124" i="8"/>
  <c r="V39" i="8"/>
  <c r="V906" i="8"/>
  <c r="V863" i="8"/>
  <c r="V737" i="8"/>
  <c r="V553" i="8"/>
  <c r="V491" i="8"/>
  <c r="V413" i="8"/>
  <c r="V231" i="8"/>
  <c r="V94" i="8"/>
  <c r="V920" i="8"/>
  <c r="V789" i="8"/>
  <c r="V671" i="8"/>
  <c r="V497" i="8"/>
  <c r="V434" i="8"/>
  <c r="V271" i="8"/>
  <c r="V274" i="8"/>
  <c r="V236" i="8"/>
  <c r="V128" i="8"/>
  <c r="V932" i="8"/>
  <c r="V795" i="8"/>
  <c r="V687" i="8"/>
  <c r="V611" i="8"/>
  <c r="V460" i="8"/>
  <c r="V390" i="8"/>
  <c r="V165" i="8"/>
  <c r="V138" i="8"/>
  <c r="AM9" i="8"/>
  <c r="AN9" i="8" s="1"/>
  <c r="Y276" i="8"/>
  <c r="Y140" i="8"/>
  <c r="Y86" i="8"/>
  <c r="Y9" i="8"/>
  <c r="Y158" i="8"/>
  <c r="Y92" i="8"/>
  <c r="Y102" i="8"/>
  <c r="Y20" i="8"/>
  <c r="Y118" i="8"/>
  <c r="Y108" i="8"/>
  <c r="Y30" i="8"/>
  <c r="Y141" i="8"/>
  <c r="Y207" i="8"/>
  <c r="Y10" i="8"/>
  <c r="Y51" i="8"/>
  <c r="Y70" i="8"/>
  <c r="Y112" i="8"/>
  <c r="Y40" i="8"/>
  <c r="Y33" i="8"/>
  <c r="Y60" i="8"/>
  <c r="Y133" i="8"/>
  <c r="Y132" i="8"/>
  <c r="Y84" i="8"/>
  <c r="Y998" i="8"/>
  <c r="Y1004" i="8"/>
  <c r="Y988" i="8"/>
  <c r="Y1002" i="8"/>
  <c r="Y1003" i="8"/>
  <c r="Y929" i="8"/>
  <c r="Y986" i="8"/>
  <c r="Y962" i="8"/>
  <c r="Y940" i="8"/>
  <c r="Y894" i="8"/>
  <c r="Y905" i="8"/>
  <c r="Y955" i="8"/>
  <c r="Y895" i="8"/>
  <c r="Y931" i="8"/>
  <c r="Y920" i="8"/>
  <c r="Y868" i="8"/>
  <c r="Y879" i="8"/>
  <c r="Y882" i="8"/>
  <c r="Y854" i="8"/>
  <c r="Y835" i="8"/>
  <c r="Y836" i="8"/>
  <c r="Y789" i="8"/>
  <c r="Y859" i="8"/>
  <c r="Y858" i="8"/>
  <c r="Y806" i="8"/>
  <c r="Y784" i="8"/>
  <c r="Y765" i="8"/>
  <c r="Y792" i="8"/>
  <c r="Y782" i="8"/>
  <c r="Y750" i="8"/>
  <c r="Y747" i="8"/>
  <c r="Y787" i="8"/>
  <c r="Y726" i="8"/>
  <c r="Y694" i="8"/>
  <c r="Y751" i="8"/>
  <c r="Y723" i="8"/>
  <c r="Y720" i="8"/>
  <c r="Y688" i="8"/>
  <c r="Y656" i="8"/>
  <c r="Y725" i="8"/>
  <c r="Y693" i="8"/>
  <c r="Y730" i="8"/>
  <c r="Y703" i="8"/>
  <c r="Y626" i="8"/>
  <c r="Y591" i="8"/>
  <c r="Y763" i="8"/>
  <c r="Y661" i="8"/>
  <c r="Y585" i="8"/>
  <c r="Y553" i="8"/>
  <c r="Y605" i="8"/>
  <c r="Y640" i="8"/>
  <c r="Y567" i="8"/>
  <c r="Y535" i="8"/>
  <c r="Y612" i="8"/>
  <c r="Y564" i="8"/>
  <c r="Y544" i="8"/>
  <c r="Y491" i="8"/>
  <c r="Y624" i="8"/>
  <c r="Y124" i="8"/>
  <c r="Y116" i="8"/>
  <c r="Y993" i="8"/>
  <c r="Y1005" i="8"/>
  <c r="Y953" i="8"/>
  <c r="Y968" i="8"/>
  <c r="Y976" i="8"/>
  <c r="Y967" i="8"/>
  <c r="Y915" i="8"/>
  <c r="Y918" i="8"/>
  <c r="Y921" i="8"/>
  <c r="Y919" i="8"/>
  <c r="Y891" i="8"/>
  <c r="Y881" i="8"/>
  <c r="Y893" i="8"/>
  <c r="Y934" i="8"/>
  <c r="Y922" i="8"/>
  <c r="Y823" i="8"/>
  <c r="Y850" i="8"/>
  <c r="Y832" i="8"/>
  <c r="Y901" i="8"/>
  <c r="Y822" i="8"/>
  <c r="Y807" i="8"/>
  <c r="Y768" i="8"/>
  <c r="Y773" i="8"/>
  <c r="Y799" i="8"/>
  <c r="Y778" i="8"/>
  <c r="Y818" i="8"/>
  <c r="Y802" i="8"/>
  <c r="Y748" i="8"/>
  <c r="Y706" i="8"/>
  <c r="Y670" i="8"/>
  <c r="Y727" i="8"/>
  <c r="Y716" i="8"/>
  <c r="Y680" i="8"/>
  <c r="Y644" i="8"/>
  <c r="Y709" i="8"/>
  <c r="Y657" i="8"/>
  <c r="Y663" i="8"/>
  <c r="Y639" i="8"/>
  <c r="Y587" i="8"/>
  <c r="Y658" i="8"/>
  <c r="Y628" i="8"/>
  <c r="Y569" i="8"/>
  <c r="Y631" i="8"/>
  <c r="Y659" i="8"/>
  <c r="Y571" i="8"/>
  <c r="Y531" i="8"/>
  <c r="Y593" i="8"/>
  <c r="Y602" i="8"/>
  <c r="Y512" i="8"/>
  <c r="Y471" i="8"/>
  <c r="Y516" i="8"/>
  <c r="Y536" i="8"/>
  <c r="Y480" i="8"/>
  <c r="Y533" i="8"/>
  <c r="Y477" i="8"/>
  <c r="Y445" i="8"/>
  <c r="Y645" i="8"/>
  <c r="Y504" i="8"/>
  <c r="Y522" i="8"/>
  <c r="Y464" i="8"/>
  <c r="Y401" i="8"/>
  <c r="Y369" i="8"/>
  <c r="Y500" i="8"/>
  <c r="Y513" i="8"/>
  <c r="Y455" i="8"/>
  <c r="Y341" i="8"/>
  <c r="Y309" i="8"/>
  <c r="Y505" i="8"/>
  <c r="Y372" i="8"/>
  <c r="Y350" i="8"/>
  <c r="Y451" i="8"/>
  <c r="Y420" i="8"/>
  <c r="Y358" i="8"/>
  <c r="Y319" i="8"/>
  <c r="Y287" i="8"/>
  <c r="Y426" i="8"/>
  <c r="Y386" i="8"/>
  <c r="Y411" i="8"/>
  <c r="Y242" i="8"/>
  <c r="Y209" i="8"/>
  <c r="Y273" i="8"/>
  <c r="Y203" i="8"/>
  <c r="Y328" i="8"/>
  <c r="Y223" i="8"/>
  <c r="Y360" i="8"/>
  <c r="Y266" i="8"/>
  <c r="Y192" i="8"/>
  <c r="Y306" i="8"/>
  <c r="Y259" i="8"/>
  <c r="Y340" i="8"/>
  <c r="Y228" i="8"/>
  <c r="Y189" i="8"/>
  <c r="Y216" i="8"/>
  <c r="Y280" i="8"/>
  <c r="Y237" i="8"/>
  <c r="Y172" i="8"/>
  <c r="Y175" i="8"/>
  <c r="Y147" i="8"/>
  <c r="Y83" i="8"/>
  <c r="Y47" i="8"/>
  <c r="Y149" i="8"/>
  <c r="Y151" i="8"/>
  <c r="Y119" i="8"/>
  <c r="Y103" i="8"/>
  <c r="Y87" i="8"/>
  <c r="Y36" i="8"/>
  <c r="Y41" i="8"/>
  <c r="Y142" i="8"/>
  <c r="Y58" i="8"/>
  <c r="Y12" i="8"/>
  <c r="Y985" i="8"/>
  <c r="Y992" i="8"/>
  <c r="Y989" i="8"/>
  <c r="Y964" i="8"/>
  <c r="Y963" i="8"/>
  <c r="Y951" i="8"/>
  <c r="Y907" i="8"/>
  <c r="Y910" i="8"/>
  <c r="Y913" i="8"/>
  <c r="Y972" i="8"/>
  <c r="Y888" i="8"/>
  <c r="Y873" i="8"/>
  <c r="Y890" i="8"/>
  <c r="Y933" i="8"/>
  <c r="Y892" i="8"/>
  <c r="Y815" i="8"/>
  <c r="Y812" i="8"/>
  <c r="Y820" i="8"/>
  <c r="Y880" i="8"/>
  <c r="Y819" i="8"/>
  <c r="Y848" i="8"/>
  <c r="Y764" i="8"/>
  <c r="Y769" i="8"/>
  <c r="Y861" i="8"/>
  <c r="Y774" i="8"/>
  <c r="Y804" i="8"/>
  <c r="Y767" i="8"/>
  <c r="Y741" i="8"/>
  <c r="Y702" i="8"/>
  <c r="Y828" i="8"/>
  <c r="Y719" i="8"/>
  <c r="Y712" i="8"/>
  <c r="Y676" i="8"/>
  <c r="Y759" i="8"/>
  <c r="Y705" i="8"/>
  <c r="Y735" i="8"/>
  <c r="Y739" i="8"/>
  <c r="Y619" i="8"/>
  <c r="Y671" i="8"/>
  <c r="Y655" i="8"/>
  <c r="Y620" i="8"/>
  <c r="Y565" i="8"/>
  <c r="Y623" i="8"/>
  <c r="Y643" i="8"/>
  <c r="Y563" i="8"/>
  <c r="Y527" i="8"/>
  <c r="Y584" i="8"/>
  <c r="Y586" i="8"/>
  <c r="Y506" i="8"/>
  <c r="Y467" i="8"/>
  <c r="Y510" i="8"/>
  <c r="Y532" i="8"/>
  <c r="Y629" i="8"/>
  <c r="Y520" i="8"/>
  <c r="Y473" i="8"/>
  <c r="Y441" i="8"/>
  <c r="Y627" i="8"/>
  <c r="Y498" i="8"/>
  <c r="Y476" i="8"/>
  <c r="Y456" i="8"/>
  <c r="Y397" i="8"/>
  <c r="Y365" i="8"/>
  <c r="Y460" i="8"/>
  <c r="Y502" i="8"/>
  <c r="Y444" i="8"/>
  <c r="Y337" i="8"/>
  <c r="Y305" i="8"/>
  <c r="Y462" i="8"/>
  <c r="Y359" i="8"/>
  <c r="Y346" i="8"/>
  <c r="Y423" i="8"/>
  <c r="Y418" i="8"/>
  <c r="Y352" i="8"/>
  <c r="Y315" i="8"/>
  <c r="Y431" i="8"/>
  <c r="Y408" i="8"/>
  <c r="Y380" i="8"/>
  <c r="Y383" i="8"/>
  <c r="Y238" i="8"/>
  <c r="Y647" i="8"/>
  <c r="Y269" i="8"/>
  <c r="Y199" i="8"/>
  <c r="Y308" i="8"/>
  <c r="Y219" i="8"/>
  <c r="Y336" i="8"/>
  <c r="Y262" i="8"/>
  <c r="Y188" i="8"/>
  <c r="Y290" i="8"/>
  <c r="Y255" i="8"/>
  <c r="Y316" i="8"/>
  <c r="Y220" i="8"/>
  <c r="Y186" i="8"/>
  <c r="Y193" i="8"/>
  <c r="Y272" i="8"/>
  <c r="Y229" i="8"/>
  <c r="Y170" i="8"/>
  <c r="Y174" i="8"/>
  <c r="Y146" i="8"/>
  <c r="Y80" i="8"/>
  <c r="Y42" i="8"/>
  <c r="Y148" i="8"/>
  <c r="Y145" i="8"/>
  <c r="Y117" i="8"/>
  <c r="Y101" i="8"/>
  <c r="Y85" i="8"/>
  <c r="Y34" i="8"/>
  <c r="Y39" i="8"/>
  <c r="Y135" i="8"/>
  <c r="Y100" i="8"/>
  <c r="Y982" i="8"/>
  <c r="Y983" i="8"/>
  <c r="Y958" i="8"/>
  <c r="Y984" i="8"/>
  <c r="Y943" i="8"/>
  <c r="Y994" i="8"/>
  <c r="Y996" i="8"/>
  <c r="Y935" i="8"/>
  <c r="Y960" i="8"/>
  <c r="Y900" i="8"/>
  <c r="Y906" i="8"/>
  <c r="Y862" i="8"/>
  <c r="Y930" i="8"/>
  <c r="Y860" i="8"/>
  <c r="Y863" i="8"/>
  <c r="Y864" i="8"/>
  <c r="Y883" i="8"/>
  <c r="Y846" i="8"/>
  <c r="Y797" i="8"/>
  <c r="Y829" i="8"/>
  <c r="Y853" i="8"/>
  <c r="Y780" i="8"/>
  <c r="Y788" i="8"/>
  <c r="Y837" i="8"/>
  <c r="Y803" i="8"/>
  <c r="Y758" i="8"/>
  <c r="Y760" i="8"/>
  <c r="Y775" i="8"/>
  <c r="Y718" i="8"/>
  <c r="Y682" i="8"/>
  <c r="Y742" i="8"/>
  <c r="Y736" i="8"/>
  <c r="Y696" i="8"/>
  <c r="Y660" i="8"/>
  <c r="Y721" i="8"/>
  <c r="Y685" i="8"/>
  <c r="Y679" i="8"/>
  <c r="Y683" i="8"/>
  <c r="Y603" i="8"/>
  <c r="Y638" i="8"/>
  <c r="Y662" i="8"/>
  <c r="Y581" i="8"/>
  <c r="Y545" i="8"/>
  <c r="Y613" i="8"/>
  <c r="Y583" i="8"/>
  <c r="Y547" i="8"/>
  <c r="Y665" i="8"/>
  <c r="Y568" i="8"/>
  <c r="Y538" i="8"/>
  <c r="Y483" i="8"/>
  <c r="Y556" i="8"/>
  <c r="Y633" i="8"/>
  <c r="Y501" i="8"/>
  <c r="Y574" i="8"/>
  <c r="Y489" i="8"/>
  <c r="Y457" i="8"/>
  <c r="Y425" i="8"/>
  <c r="Y524" i="8"/>
  <c r="Y478" i="8"/>
  <c r="Y548" i="8"/>
  <c r="Y413" i="8"/>
  <c r="Y381" i="8"/>
  <c r="Y349" i="8"/>
  <c r="Y534" i="8"/>
  <c r="Y90" i="8"/>
  <c r="Y977" i="8"/>
  <c r="Y969" i="8"/>
  <c r="Y970" i="8"/>
  <c r="Y979" i="8"/>
  <c r="Y938" i="8"/>
  <c r="Y924" i="8"/>
  <c r="Y898" i="8"/>
  <c r="Y857" i="8"/>
  <c r="Y844" i="8"/>
  <c r="Y936" i="8"/>
  <c r="Y810" i="8"/>
  <c r="Y793" i="8"/>
  <c r="Y809" i="8"/>
  <c r="Y772" i="8"/>
  <c r="Y838" i="8"/>
  <c r="Y770" i="8"/>
  <c r="Y744" i="8"/>
  <c r="Y729" i="8"/>
  <c r="Y674" i="8"/>
  <c r="Y821" i="8"/>
  <c r="Y672" i="8"/>
  <c r="Y717" i="8"/>
  <c r="Y695" i="8"/>
  <c r="Y641" i="8"/>
  <c r="Y654" i="8"/>
  <c r="Y614" i="8"/>
  <c r="Y541" i="8"/>
  <c r="Y604" i="8"/>
  <c r="Y539" i="8"/>
  <c r="Y572" i="8"/>
  <c r="Y495" i="8"/>
  <c r="Y550" i="8"/>
  <c r="Y514" i="8"/>
  <c r="Y554" i="8"/>
  <c r="Y461" i="8"/>
  <c r="Y616" i="8"/>
  <c r="Y609" i="8"/>
  <c r="Y430" i="8"/>
  <c r="Y373" i="8"/>
  <c r="Y625" i="8"/>
  <c r="Y399" i="8"/>
  <c r="Y329" i="8"/>
  <c r="Y289" i="8"/>
  <c r="Y378" i="8"/>
  <c r="Y338" i="8"/>
  <c r="Y472" i="8"/>
  <c r="Y371" i="8"/>
  <c r="Y307" i="8"/>
  <c r="Y454" i="8"/>
  <c r="Y402" i="8"/>
  <c r="Y364" i="8"/>
  <c r="Y222" i="8"/>
  <c r="Y277" i="8"/>
  <c r="Y191" i="8"/>
  <c r="Y235" i="8"/>
  <c r="Y392" i="8"/>
  <c r="Y254" i="8"/>
  <c r="Y347" i="8"/>
  <c r="Y263" i="8"/>
  <c r="Y344" i="8"/>
  <c r="Y312" i="8"/>
  <c r="Y224" i="8"/>
  <c r="Y256" i="8"/>
  <c r="Y183" i="8"/>
  <c r="Y194" i="8"/>
  <c r="Y138" i="8"/>
  <c r="AA138" i="8" s="1"/>
  <c r="AB138" i="8" s="1"/>
  <c r="AC138" i="8" s="1"/>
  <c r="Y62" i="8"/>
  <c r="Y150" i="8"/>
  <c r="Y137" i="8"/>
  <c r="Y109" i="8"/>
  <c r="Y89" i="8"/>
  <c r="Y164" i="8"/>
  <c r="Y167" i="8"/>
  <c r="Y74" i="8"/>
  <c r="Y999" i="8"/>
  <c r="Y961" i="8"/>
  <c r="Y946" i="8"/>
  <c r="Y948" i="8"/>
  <c r="Y932" i="8"/>
  <c r="Y916" i="8"/>
  <c r="Y897" i="8"/>
  <c r="Y849" i="8"/>
  <c r="Y911" i="8"/>
  <c r="Y839" i="8"/>
  <c r="Y874" i="8"/>
  <c r="Y785" i="8"/>
  <c r="Y909" i="8"/>
  <c r="Y790" i="8"/>
  <c r="Y824" i="8"/>
  <c r="Y766" i="8"/>
  <c r="Y779" i="8"/>
  <c r="AA779" i="8" s="1"/>
  <c r="AB779" i="8" s="1"/>
  <c r="AC779" i="8" s="1"/>
  <c r="Y722" i="8"/>
  <c r="Y733" i="8"/>
  <c r="Y728" i="8"/>
  <c r="Y668" i="8"/>
  <c r="Y713" i="8"/>
  <c r="Y687" i="8"/>
  <c r="Y615" i="8"/>
  <c r="Y632" i="8"/>
  <c r="Y601" i="8"/>
  <c r="Y537" i="8"/>
  <c r="Y598" i="8"/>
  <c r="Y523" i="8"/>
  <c r="Y560" i="8"/>
  <c r="Y493" i="8"/>
  <c r="Y526" i="8"/>
  <c r="Y503" i="8"/>
  <c r="Y511" i="8"/>
  <c r="Y453" i="8"/>
  <c r="Y552" i="8"/>
  <c r="Y530" i="8"/>
  <c r="Y424" i="8"/>
  <c r="Y361" i="8"/>
  <c r="Y518" i="8"/>
  <c r="Y410" i="8"/>
  <c r="Y325" i="8"/>
  <c r="Y608" i="8"/>
  <c r="Y494" i="8"/>
  <c r="Y334" i="8"/>
  <c r="Y439" i="8"/>
  <c r="Y343" i="8"/>
  <c r="Y303" i="8"/>
  <c r="Y436" i="8"/>
  <c r="Y362" i="8"/>
  <c r="Y354" i="8"/>
  <c r="Y218" i="8"/>
  <c r="Y265" i="8"/>
  <c r="Y468" i="8"/>
  <c r="Y231" i="8"/>
  <c r="Y318" i="8"/>
  <c r="Y250" i="8"/>
  <c r="Y332" i="8"/>
  <c r="Y251" i="8"/>
  <c r="Y324" i="8"/>
  <c r="Y310" i="8"/>
  <c r="Y187" i="8"/>
  <c r="Y248" i="8"/>
  <c r="Y182" i="8"/>
  <c r="Y169" i="8"/>
  <c r="Y131" i="8"/>
  <c r="Y57" i="8"/>
  <c r="Y66" i="8"/>
  <c r="Y136" i="8"/>
  <c r="Y107" i="8"/>
  <c r="Y79" i="8"/>
  <c r="Y152" i="8"/>
  <c r="Y155" i="8"/>
  <c r="Y225" i="8"/>
  <c r="Y991" i="8"/>
  <c r="Y957" i="8"/>
  <c r="Y937" i="8"/>
  <c r="Y945" i="8"/>
  <c r="Y926" i="8"/>
  <c r="Y908" i="8"/>
  <c r="Y885" i="8"/>
  <c r="Y912" i="8"/>
  <c r="Y903" i="8"/>
  <c r="Y831" i="8"/>
  <c r="Y866" i="8"/>
  <c r="Y875" i="8"/>
  <c r="Y827" i="8"/>
  <c r="Y825" i="8"/>
  <c r="Y811" i="8"/>
  <c r="Y762" i="8"/>
  <c r="Y753" i="8"/>
  <c r="Y714" i="8"/>
  <c r="Y749" i="8"/>
  <c r="Y724" i="8"/>
  <c r="Y664" i="8"/>
  <c r="Y701" i="8"/>
  <c r="Y673" i="8"/>
  <c r="Y611" i="8"/>
  <c r="Y677" i="8"/>
  <c r="Y588" i="8"/>
  <c r="Y618" i="8"/>
  <c r="Y579" i="8"/>
  <c r="Y519" i="8"/>
  <c r="Y649" i="8"/>
  <c r="AA649" i="8" s="1"/>
  <c r="AB649" i="8" s="1"/>
  <c r="AC649" i="8" s="1"/>
  <c r="Y487" i="8"/>
  <c r="Y499" i="8"/>
  <c r="Y488" i="8"/>
  <c r="Y509" i="8"/>
  <c r="Y449" i="8"/>
  <c r="Y546" i="8"/>
  <c r="Y470" i="8"/>
  <c r="Y409" i="8"/>
  <c r="Y357" i="8"/>
  <c r="Y448" i="8"/>
  <c r="Y387" i="8"/>
  <c r="Y321" i="8"/>
  <c r="Y590" i="8"/>
  <c r="Y452" i="8"/>
  <c r="Y330" i="8"/>
  <c r="Y422" i="8"/>
  <c r="Y339" i="8"/>
  <c r="Y299" i="8"/>
  <c r="Y435" i="8"/>
  <c r="Y356" i="8"/>
  <c r="Y320" i="8"/>
  <c r="Y214" i="8"/>
  <c r="Y261" i="8"/>
  <c r="Y407" i="8"/>
  <c r="Y227" i="8"/>
  <c r="Y302" i="8"/>
  <c r="Y204" i="8"/>
  <c r="Y322" i="8"/>
  <c r="Y246" i="8"/>
  <c r="Y285" i="8"/>
  <c r="Y202" i="8"/>
  <c r="Y179" i="8"/>
  <c r="Y206" i="8"/>
  <c r="Y181" i="8"/>
  <c r="Y54" i="8"/>
  <c r="Y130" i="8"/>
  <c r="Y52" i="8"/>
  <c r="Y59" i="8"/>
  <c r="Y129" i="8"/>
  <c r="Y105" i="8"/>
  <c r="Y75" i="8"/>
  <c r="Y68" i="8"/>
  <c r="Y143" i="8"/>
  <c r="Y987" i="8"/>
  <c r="Y978" i="8"/>
  <c r="Y899" i="8"/>
  <c r="Y927" i="8"/>
  <c r="Y865" i="8"/>
  <c r="Y847" i="8"/>
  <c r="Y843" i="8"/>
  <c r="Y830" i="8"/>
  <c r="Y781" i="8"/>
  <c r="Y798" i="8"/>
  <c r="Y756" i="8"/>
  <c r="Y745" i="8"/>
  <c r="Y692" i="8"/>
  <c r="Y689" i="8"/>
  <c r="Y642" i="8"/>
  <c r="Y699" i="8"/>
  <c r="Y592" i="8"/>
  <c r="Y551" i="8"/>
  <c r="Y570" i="8"/>
  <c r="Y589" i="8"/>
  <c r="Y596" i="8"/>
  <c r="Y437" i="8"/>
  <c r="Y486" i="8"/>
  <c r="Y393" i="8"/>
  <c r="Y646" i="8"/>
  <c r="Y355" i="8"/>
  <c r="Y459" i="8"/>
  <c r="Y363" i="8"/>
  <c r="Y403" i="8"/>
  <c r="Y311" i="8"/>
  <c r="Y351" i="8"/>
  <c r="Y304" i="8"/>
  <c r="Y286" i="8"/>
  <c r="Y348" i="8"/>
  <c r="Y415" i="8"/>
  <c r="Y184" i="8"/>
  <c r="Y245" i="8"/>
  <c r="Y165" i="8"/>
  <c r="Y177" i="8"/>
  <c r="Y190" i="8"/>
  <c r="Y173" i="8"/>
  <c r="Y38" i="8"/>
  <c r="Y157" i="8"/>
  <c r="Y97" i="8"/>
  <c r="Y252" i="8"/>
  <c r="Y126" i="8"/>
  <c r="Y973" i="8"/>
  <c r="Y959" i="8"/>
  <c r="Y956" i="8"/>
  <c r="Y928" i="8"/>
  <c r="Y904" i="8"/>
  <c r="Y889" i="8"/>
  <c r="Y842" i="8"/>
  <c r="Y816" i="8"/>
  <c r="Y777" i="8"/>
  <c r="Y754" i="8"/>
  <c r="Y755" i="8"/>
  <c r="Y737" i="8"/>
  <c r="Y684" i="8"/>
  <c r="Y681" i="8"/>
  <c r="Y607" i="8"/>
  <c r="Y651" i="8"/>
  <c r="Y622" i="8"/>
  <c r="Y543" i="8"/>
  <c r="Y562" i="8"/>
  <c r="Y497" i="8"/>
  <c r="Y582" i="8"/>
  <c r="Y433" i="8"/>
  <c r="Y482" i="8"/>
  <c r="Y389" i="8"/>
  <c r="Y474" i="8"/>
  <c r="Y345" i="8"/>
  <c r="Y446" i="8"/>
  <c r="Y342" i="8"/>
  <c r="Y398" i="8"/>
  <c r="Y295" i="8"/>
  <c r="Y542" i="8"/>
  <c r="Y288" i="8"/>
  <c r="Y281" i="8"/>
  <c r="Y292" i="8"/>
  <c r="Y282" i="8"/>
  <c r="Y180" i="8"/>
  <c r="Y205" i="8"/>
  <c r="Y161" i="8"/>
  <c r="Y163" i="8"/>
  <c r="Y247" i="8"/>
  <c r="Y162" i="8"/>
  <c r="Y260" i="8"/>
  <c r="Y144" i="8"/>
  <c r="Y95" i="8"/>
  <c r="Y61" i="8"/>
  <c r="Y82" i="8"/>
  <c r="Y185" i="8"/>
  <c r="Y1006" i="8"/>
  <c r="Y966" i="8"/>
  <c r="Y954" i="8"/>
  <c r="Y902" i="8"/>
  <c r="Y925" i="8"/>
  <c r="Y887" i="8"/>
  <c r="Y917" i="8"/>
  <c r="Y817" i="8"/>
  <c r="Y813" i="8"/>
  <c r="Y761" i="8"/>
  <c r="Y746" i="8"/>
  <c r="Y738" i="8"/>
  <c r="Y731" i="8"/>
  <c r="Y652" i="8"/>
  <c r="Y707" i="8"/>
  <c r="Y599" i="8"/>
  <c r="Y634" i="8"/>
  <c r="Y600" i="8"/>
  <c r="Y667" i="8"/>
  <c r="Y528" i="8"/>
  <c r="Y635" i="8"/>
  <c r="Y566" i="8"/>
  <c r="Y429" i="8"/>
  <c r="Y458" i="8"/>
  <c r="Y385" i="8"/>
  <c r="Y466" i="8"/>
  <c r="Y333" i="8"/>
  <c r="Y414" i="8"/>
  <c r="Y326" i="8"/>
  <c r="Y390" i="8"/>
  <c r="Y291" i="8"/>
  <c r="Y440" i="8"/>
  <c r="Y234" i="8"/>
  <c r="Y257" i="8"/>
  <c r="Y243" i="8"/>
  <c r="Y278" i="8"/>
  <c r="Y176" i="8"/>
  <c r="Y201" i="8"/>
  <c r="Y171" i="8"/>
  <c r="Y159" i="8"/>
  <c r="Y208" i="8"/>
  <c r="Y139" i="8"/>
  <c r="Y160" i="8"/>
  <c r="Y128" i="8"/>
  <c r="Y93" i="8"/>
  <c r="Y48" i="8"/>
  <c r="Y78" i="8"/>
  <c r="Y1001" i="8"/>
  <c r="Y971" i="8"/>
  <c r="Y942" i="8"/>
  <c r="Y947" i="8"/>
  <c r="Y870" i="8"/>
  <c r="Y852" i="8"/>
  <c r="Y826" i="8"/>
  <c r="Y867" i="8"/>
  <c r="Y786" i="8"/>
  <c r="Y845" i="8"/>
  <c r="Y771" i="8"/>
  <c r="Y690" i="8"/>
  <c r="Y708" i="8"/>
  <c r="Y740" i="8"/>
  <c r="Y650" i="8"/>
  <c r="Y669" i="8"/>
  <c r="Y561" i="8"/>
  <c r="Y575" i="8"/>
  <c r="Y580" i="8"/>
  <c r="Y475" i="8"/>
  <c r="Y529" i="8"/>
  <c r="Y481" i="8"/>
  <c r="Y521" i="8"/>
  <c r="Y492" i="8"/>
  <c r="Y515" i="8"/>
  <c r="Y412" i="8"/>
  <c r="Y301" i="8"/>
  <c r="Y434" i="8"/>
  <c r="Y400" i="8"/>
  <c r="Y331" i="8"/>
  <c r="Y367" i="8"/>
  <c r="Y366" i="8"/>
  <c r="Y438" i="8"/>
  <c r="Y210" i="8"/>
  <c r="Y211" i="8"/>
  <c r="Y258" i="8"/>
  <c r="Y275" i="8"/>
  <c r="Y244" i="8"/>
  <c r="Y240" i="8"/>
  <c r="Y166" i="8"/>
  <c r="Y268" i="8"/>
  <c r="Y76" i="8"/>
  <c r="Y50" i="8"/>
  <c r="Y113" i="8"/>
  <c r="Y64" i="8"/>
  <c r="Y233" i="8"/>
  <c r="Y96" i="8"/>
  <c r="Y153" i="8"/>
  <c r="Y975" i="8"/>
  <c r="Y981" i="8"/>
  <c r="Y944" i="8"/>
  <c r="Y939" i="8"/>
  <c r="Y995" i="8"/>
  <c r="Y871" i="8"/>
  <c r="Y877" i="8"/>
  <c r="Y833" i="8"/>
  <c r="Y776" i="8"/>
  <c r="Y805" i="8"/>
  <c r="Y796" i="8"/>
  <c r="Y686" i="8"/>
  <c r="Y704" i="8"/>
  <c r="Y734" i="8"/>
  <c r="Y795" i="8"/>
  <c r="Y653" i="8"/>
  <c r="Y557" i="8"/>
  <c r="Y559" i="8"/>
  <c r="Y576" i="8"/>
  <c r="Y463" i="8"/>
  <c r="Y484" i="8"/>
  <c r="Y469" i="8"/>
  <c r="Y517" i="8"/>
  <c r="Y443" i="8"/>
  <c r="Y507" i="8"/>
  <c r="Y374" i="8"/>
  <c r="Y297" i="8"/>
  <c r="Y382" i="8"/>
  <c r="Y395" i="8"/>
  <c r="Y327" i="8"/>
  <c r="Y379" i="8"/>
  <c r="Y442" i="8"/>
  <c r="Y314" i="8"/>
  <c r="Y195" i="8"/>
  <c r="Y432" i="8"/>
  <c r="Y200" i="8"/>
  <c r="Y271" i="8"/>
  <c r="Y236" i="8"/>
  <c r="Y232" i="8"/>
  <c r="Y221" i="8"/>
  <c r="Y45" i="8"/>
  <c r="Y72" i="8"/>
  <c r="Y31" i="8"/>
  <c r="Y111" i="8"/>
  <c r="Y55" i="8"/>
  <c r="Y134" i="8"/>
  <c r="Y997" i="8"/>
  <c r="Y878" i="8"/>
  <c r="Y814" i="8"/>
  <c r="Y800" i="8"/>
  <c r="Y711" i="8"/>
  <c r="Y595" i="8"/>
  <c r="Y555" i="8"/>
  <c r="Y597" i="8"/>
  <c r="Y558" i="8"/>
  <c r="Y368" i="8"/>
  <c r="Y419" i="8"/>
  <c r="Y394" i="8"/>
  <c r="Y406" i="8"/>
  <c r="Y279" i="8"/>
  <c r="Y264" i="8"/>
  <c r="Y69" i="8"/>
  <c r="Y71" i="8"/>
  <c r="Y952" i="8"/>
  <c r="Y896" i="8"/>
  <c r="Y801" i="8"/>
  <c r="Y783" i="8"/>
  <c r="Y700" i="8"/>
  <c r="Y666" i="8"/>
  <c r="Y637" i="8"/>
  <c r="Y621" i="8"/>
  <c r="Y508" i="8"/>
  <c r="Y317" i="8"/>
  <c r="Y404" i="8"/>
  <c r="Y388" i="8"/>
  <c r="Y239" i="8"/>
  <c r="Y267" i="8"/>
  <c r="Y168" i="8"/>
  <c r="Y156" i="8"/>
  <c r="Y44" i="8"/>
  <c r="Y980" i="8"/>
  <c r="Y884" i="8"/>
  <c r="Y856" i="8"/>
  <c r="Y869" i="8"/>
  <c r="Y648" i="8"/>
  <c r="Y636" i="8"/>
  <c r="Y606" i="8"/>
  <c r="Y496" i="8"/>
  <c r="Y405" i="8"/>
  <c r="Y313" i="8"/>
  <c r="Y384" i="8"/>
  <c r="Y370" i="8"/>
  <c r="Y215" i="8"/>
  <c r="Y197" i="8"/>
  <c r="Y213" i="8"/>
  <c r="Y154" i="8"/>
  <c r="Y29" i="8"/>
  <c r="Y990" i="8"/>
  <c r="Y923" i="8"/>
  <c r="Y876" i="8"/>
  <c r="Y840" i="8"/>
  <c r="Y791" i="8"/>
  <c r="Y752" i="8"/>
  <c r="Y577" i="8"/>
  <c r="Y578" i="8"/>
  <c r="Y485" i="8"/>
  <c r="Y377" i="8"/>
  <c r="Y293" i="8"/>
  <c r="Y335" i="8"/>
  <c r="Y230" i="8"/>
  <c r="Y416" i="8"/>
  <c r="Y300" i="8"/>
  <c r="Y198" i="8"/>
  <c r="Y241" i="8"/>
  <c r="Y23" i="8"/>
  <c r="Y8" i="8"/>
  <c r="Y22" i="8"/>
  <c r="Y1000" i="8"/>
  <c r="Y965" i="8"/>
  <c r="Y841" i="8"/>
  <c r="Y794" i="8"/>
  <c r="Y698" i="8"/>
  <c r="Y732" i="8"/>
  <c r="Y549" i="8"/>
  <c r="Y479" i="8"/>
  <c r="Y421" i="8"/>
  <c r="Y447" i="8"/>
  <c r="Y391" i="8"/>
  <c r="Y428" i="8"/>
  <c r="Y298" i="8"/>
  <c r="Y270" i="8"/>
  <c r="Y296" i="8"/>
  <c r="Y217" i="8"/>
  <c r="Y115" i="8"/>
  <c r="Y26" i="8"/>
  <c r="Y949" i="8"/>
  <c r="Y950" i="8"/>
  <c r="Y834" i="8"/>
  <c r="Y757" i="8"/>
  <c r="Y678" i="8"/>
  <c r="Y675" i="8"/>
  <c r="Y594" i="8"/>
  <c r="Y610" i="8"/>
  <c r="Y417" i="8"/>
  <c r="Y540" i="8"/>
  <c r="Y376" i="8"/>
  <c r="Y427" i="8"/>
  <c r="Y253" i="8"/>
  <c r="Y196" i="8"/>
  <c r="Y294" i="8"/>
  <c r="Y123" i="8"/>
  <c r="Y99" i="8"/>
  <c r="Y28" i="8"/>
  <c r="Y974" i="8"/>
  <c r="Y710" i="8"/>
  <c r="Y465" i="8"/>
  <c r="Y226" i="8"/>
  <c r="Y121" i="8"/>
  <c r="Y941" i="8"/>
  <c r="Y715" i="8"/>
  <c r="Y490" i="8"/>
  <c r="Y249" i="8"/>
  <c r="Y91" i="8"/>
  <c r="Y25" i="8"/>
  <c r="Y886" i="8"/>
  <c r="Y697" i="8"/>
  <c r="Y353" i="8"/>
  <c r="Y274" i="8"/>
  <c r="Y127" i="8"/>
  <c r="Y110" i="8"/>
  <c r="Y914" i="8"/>
  <c r="Y743" i="8"/>
  <c r="Y450" i="8"/>
  <c r="Y283" i="8"/>
  <c r="Y43" i="8"/>
  <c r="Y94" i="8"/>
  <c r="Y855" i="8"/>
  <c r="Y573" i="8"/>
  <c r="Y396" i="8"/>
  <c r="Y212" i="8"/>
  <c r="Y46" i="8"/>
  <c r="Y872" i="8"/>
  <c r="Y617" i="8"/>
  <c r="Y691" i="8"/>
  <c r="Y178" i="8"/>
  <c r="Y18" i="8"/>
  <c r="Y49" i="8"/>
  <c r="Y808" i="8"/>
  <c r="Y525" i="8"/>
  <c r="Y323" i="8"/>
  <c r="Y284" i="8"/>
  <c r="Y851" i="8"/>
  <c r="Y630" i="8"/>
  <c r="Y375" i="8"/>
  <c r="Y122" i="8"/>
  <c r="Y13" i="8"/>
  <c r="Y14" i="8"/>
  <c r="Y17" i="8"/>
  <c r="Y35" i="8"/>
  <c r="Y73" i="8"/>
  <c r="Y88" i="8"/>
  <c r="Y77" i="8"/>
  <c r="Y56" i="8"/>
  <c r="Y15" i="8"/>
  <c r="Y81" i="8"/>
  <c r="Y125" i="8"/>
  <c r="Y21" i="8"/>
  <c r="Y37" i="8"/>
  <c r="Y32" i="8"/>
  <c r="Y104" i="8"/>
  <c r="Y24" i="8"/>
  <c r="Y19" i="8"/>
  <c r="Y53" i="8"/>
  <c r="Y63" i="8"/>
  <c r="Y16" i="8"/>
  <c r="Y114" i="8"/>
  <c r="Y67" i="8"/>
  <c r="Y98" i="8"/>
  <c r="Y11" i="8"/>
  <c r="Y65" i="8"/>
  <c r="Y120" i="8"/>
  <c r="Y106" i="8"/>
  <c r="Y27" i="8"/>
  <c r="L12" i="7"/>
  <c r="Q20" i="3" s="1"/>
  <c r="Z21" i="4"/>
  <c r="AR8" i="7"/>
  <c r="AP33" i="7"/>
  <c r="AP27" i="7"/>
  <c r="AR9" i="7"/>
  <c r="AP30" i="7"/>
  <c r="L32" i="7"/>
  <c r="Q40" i="3" s="1"/>
  <c r="Z41" i="4"/>
  <c r="AP23" i="7"/>
  <c r="AR23" i="7"/>
  <c r="AN29" i="7"/>
  <c r="Q27" i="7"/>
  <c r="AM32" i="8"/>
  <c r="AN32" i="8" s="1"/>
  <c r="AM41" i="8"/>
  <c r="AN41" i="8" s="1"/>
  <c r="AA161" i="8"/>
  <c r="AB161" i="8" s="1"/>
  <c r="AC161" i="8" s="1"/>
  <c r="AM143" i="8"/>
  <c r="AN143" i="8" s="1"/>
  <c r="M20" i="7"/>
  <c r="R28" i="3" s="1"/>
  <c r="AB28" i="3" s="1"/>
  <c r="T29" i="4"/>
  <c r="X29" i="4" s="1"/>
  <c r="Q15" i="7"/>
  <c r="AM20" i="8"/>
  <c r="AN20" i="8" s="1"/>
  <c r="X37" i="8"/>
  <c r="X41" i="8"/>
  <c r="X20" i="8"/>
  <c r="X29" i="8"/>
  <c r="X12" i="8"/>
  <c r="X9" i="8"/>
  <c r="X10" i="8"/>
  <c r="X207" i="8"/>
  <c r="X48" i="8"/>
  <c r="X70" i="8"/>
  <c r="X39" i="8"/>
  <c r="X58" i="8"/>
  <c r="X30" i="8"/>
  <c r="X126" i="8"/>
  <c r="X51" i="8"/>
  <c r="X19" i="8"/>
  <c r="X23" i="8"/>
  <c r="X82" i="8"/>
  <c r="X185" i="8"/>
  <c r="X53" i="8"/>
  <c r="X74" i="8"/>
  <c r="X78" i="8"/>
  <c r="X63" i="8"/>
  <c r="X336" i="8"/>
  <c r="X43" i="8"/>
  <c r="X18" i="8"/>
  <c r="X11" i="8"/>
  <c r="X56" i="8"/>
  <c r="X13" i="8"/>
  <c r="X46" i="8"/>
  <c r="X17" i="8"/>
  <c r="X24" i="8"/>
  <c r="X155" i="8"/>
  <c r="X32" i="8"/>
  <c r="X161" i="8"/>
  <c r="X35" i="8"/>
  <c r="X142" i="8"/>
  <c r="X262" i="8"/>
  <c r="X22" i="8"/>
  <c r="X1003" i="8"/>
  <c r="X982" i="8"/>
  <c r="X1005" i="8"/>
  <c r="X973" i="8"/>
  <c r="X956" i="8"/>
  <c r="X967" i="8"/>
  <c r="X969" i="8"/>
  <c r="X991" i="8"/>
  <c r="X944" i="8"/>
  <c r="X938" i="8"/>
  <c r="X939" i="8"/>
  <c r="X924" i="8"/>
  <c r="X875" i="8"/>
  <c r="X895" i="8"/>
  <c r="X14" i="8"/>
  <c r="X15" i="8"/>
  <c r="X27" i="8"/>
  <c r="X987" i="8"/>
  <c r="X1001" i="8"/>
  <c r="X978" i="8"/>
  <c r="X958" i="8"/>
  <c r="X989" i="8"/>
  <c r="X953" i="8"/>
  <c r="X959" i="8"/>
  <c r="X933" i="8"/>
  <c r="X915" i="8"/>
  <c r="X932" i="8"/>
  <c r="X921" i="8"/>
  <c r="X948" i="8"/>
  <c r="X859" i="8"/>
  <c r="X885" i="8"/>
  <c r="X881" i="8"/>
  <c r="X890" i="8"/>
  <c r="X911" i="8"/>
  <c r="X836" i="8"/>
  <c r="X922" i="8"/>
  <c r="X839" i="8"/>
  <c r="X796" i="8"/>
  <c r="X810" i="8"/>
  <c r="X814" i="8"/>
  <c r="X819" i="8"/>
  <c r="X786" i="8"/>
  <c r="X784" i="8"/>
  <c r="X769" i="8"/>
  <c r="X869" i="8"/>
  <c r="X752" i="8"/>
  <c r="X882" i="8"/>
  <c r="X779" i="8"/>
  <c r="X746" i="8"/>
  <c r="X726" i="8"/>
  <c r="X694" i="8"/>
  <c r="X662" i="8"/>
  <c r="X719" i="8"/>
  <c r="X775" i="8"/>
  <c r="X681" i="8"/>
  <c r="X684" i="8"/>
  <c r="X728" i="8"/>
  <c r="X646" i="8"/>
  <c r="X691" i="8"/>
  <c r="X647" i="8"/>
  <c r="X634" i="8"/>
  <c r="X629" i="8"/>
  <c r="X614" i="8"/>
  <c r="X569" i="8"/>
  <c r="X537" i="8"/>
  <c r="X642" i="8"/>
  <c r="X586" i="8"/>
  <c r="X554" i="8"/>
  <c r="X522" i="8"/>
  <c r="X701" i="8"/>
  <c r="X658" i="8"/>
  <c r="AA658" i="8" s="1"/>
  <c r="AB658" i="8" s="1"/>
  <c r="AC658" i="8" s="1"/>
  <c r="X619" i="8"/>
  <c r="X559" i="8"/>
  <c r="X483" i="8"/>
  <c r="X564" i="8"/>
  <c r="X653" i="8"/>
  <c r="X505" i="8"/>
  <c r="X560" i="8"/>
  <c r="X618" i="8"/>
  <c r="X623" i="8"/>
  <c r="X452" i="8"/>
  <c r="X496" i="8"/>
  <c r="X677" i="8"/>
  <c r="X485" i="8"/>
  <c r="X462" i="8"/>
  <c r="X438" i="8"/>
  <c r="X468" i="8"/>
  <c r="X385" i="8"/>
  <c r="X455" i="8"/>
  <c r="X357" i="8"/>
  <c r="X720" i="8"/>
  <c r="X393" i="8"/>
  <c r="X490" i="8"/>
  <c r="X380" i="8"/>
  <c r="X365" i="8"/>
  <c r="X403" i="8"/>
  <c r="X412" i="8"/>
  <c r="X330" i="8"/>
  <c r="X388" i="8"/>
  <c r="X331" i="8"/>
  <c r="X272" i="8"/>
  <c r="X202" i="8"/>
  <c r="X320" i="8"/>
  <c r="X230" i="8"/>
  <c r="X314" i="8"/>
  <c r="X265" i="8"/>
  <c r="X195" i="8"/>
  <c r="X394" i="8"/>
  <c r="X235" i="8"/>
  <c r="X344" i="8"/>
  <c r="X285" i="8"/>
  <c r="X216" i="8"/>
  <c r="X322" i="8"/>
  <c r="X360" i="8"/>
  <c r="X267" i="8"/>
  <c r="X188" i="8"/>
  <c r="X189" i="8"/>
  <c r="X135" i="8"/>
  <c r="X201" i="8"/>
  <c r="X316" i="8"/>
  <c r="X166" i="8"/>
  <c r="X255" i="8"/>
  <c r="X165" i="8"/>
  <c r="X114" i="8"/>
  <c r="X98" i="8"/>
  <c r="X81" i="8"/>
  <c r="X172" i="8"/>
  <c r="X138" i="8"/>
  <c r="X62" i="8"/>
  <c r="X180" i="8"/>
  <c r="X59" i="8"/>
  <c r="X128" i="8"/>
  <c r="X107" i="8"/>
  <c r="X91" i="8"/>
  <c r="X55" i="8"/>
  <c r="X170" i="8"/>
  <c r="X40" i="8"/>
  <c r="X1004" i="8"/>
  <c r="X1000" i="8"/>
  <c r="X960" i="8"/>
  <c r="X949" i="8"/>
  <c r="X940" i="8"/>
  <c r="X904" i="8"/>
  <c r="X926" i="8"/>
  <c r="X897" i="8"/>
  <c r="X883" i="8"/>
  <c r="AA883" i="8" s="1"/>
  <c r="AB883" i="8" s="1"/>
  <c r="AC883" i="8" s="1"/>
  <c r="X878" i="8"/>
  <c r="X865" i="8"/>
  <c r="X876" i="8"/>
  <c r="X901" i="8"/>
  <c r="X803" i="8"/>
  <c r="X855" i="8"/>
  <c r="X806" i="8"/>
  <c r="X874" i="8"/>
  <c r="X833" i="8"/>
  <c r="X853" i="8"/>
  <c r="X768" i="8"/>
  <c r="X781" i="8"/>
  <c r="X797" i="8"/>
  <c r="X754" i="8"/>
  <c r="X861" i="8"/>
  <c r="X759" i="8"/>
  <c r="X770" i="8"/>
  <c r="X710" i="8"/>
  <c r="X674" i="8"/>
  <c r="X727" i="8"/>
  <c r="X791" i="8"/>
  <c r="X672" i="8"/>
  <c r="X695" i="8"/>
  <c r="X676" i="8"/>
  <c r="X628" i="8"/>
  <c r="X744" i="8"/>
  <c r="X667" i="8"/>
  <c r="X630" i="8"/>
  <c r="X603" i="8"/>
  <c r="X561" i="8"/>
  <c r="X525" i="8"/>
  <c r="X611" i="8"/>
  <c r="X566" i="8"/>
  <c r="X530" i="8"/>
  <c r="X494" i="8"/>
  <c r="X633" i="8"/>
  <c r="X547" i="8"/>
  <c r="X512" i="8"/>
  <c r="X606" i="8"/>
  <c r="X499" i="8"/>
  <c r="X519" i="8"/>
  <c r="X568" i="8"/>
  <c r="X552" i="8"/>
  <c r="X520" i="8"/>
  <c r="X426" i="8"/>
  <c r="AA426" i="8" s="1"/>
  <c r="AB426" i="8" s="1"/>
  <c r="AC426" i="8" s="1"/>
  <c r="X464" i="8"/>
  <c r="X482" i="8"/>
  <c r="X503" i="8"/>
  <c r="X444" i="8"/>
  <c r="X436" i="8"/>
  <c r="X370" i="8"/>
  <c r="X405" i="8"/>
  <c r="X337" i="8"/>
  <c r="X446" i="8"/>
  <c r="X434" i="8"/>
  <c r="X386" i="8"/>
  <c r="X363" i="8"/>
  <c r="X371" i="8"/>
  <c r="X382" i="8"/>
  <c r="X390" i="8"/>
  <c r="X375" i="8"/>
  <c r="AA375" i="8" s="1"/>
  <c r="AB375" i="8" s="1"/>
  <c r="AC375" i="8" s="1"/>
  <c r="X280" i="8"/>
  <c r="X208" i="8"/>
  <c r="X309" i="8"/>
  <c r="X222" i="8"/>
  <c r="X286" i="8"/>
  <c r="X249" i="8"/>
  <c r="X175" i="8"/>
  <c r="X243" i="8"/>
  <c r="X460" i="8"/>
  <c r="X244" i="8"/>
  <c r="X488" i="8"/>
  <c r="X295" i="8"/>
  <c r="X247" i="8"/>
  <c r="X233" i="8"/>
  <c r="X204" i="8"/>
  <c r="X137" i="8"/>
  <c r="X193" i="8"/>
  <c r="X266" i="8"/>
  <c r="X321" i="8"/>
  <c r="X213" i="8"/>
  <c r="X120" i="8"/>
  <c r="X102" i="8"/>
  <c r="X84" i="8"/>
  <c r="X169" i="8"/>
  <c r="X122" i="8"/>
  <c r="X47" i="8"/>
  <c r="X150" i="8"/>
  <c r="X157" i="8"/>
  <c r="X111" i="8"/>
  <c r="X93" i="8"/>
  <c r="X44" i="8"/>
  <c r="X152" i="8"/>
  <c r="X995" i="8"/>
  <c r="X996" i="8"/>
  <c r="X992" i="8"/>
  <c r="X946" i="8"/>
  <c r="X934" i="8"/>
  <c r="X968" i="8"/>
  <c r="X923" i="8"/>
  <c r="X918" i="8"/>
  <c r="X962" i="8"/>
  <c r="X867" i="8"/>
  <c r="X870" i="8"/>
  <c r="X857" i="8"/>
  <c r="X868" i="8"/>
  <c r="X880" i="8"/>
  <c r="X799" i="8"/>
  <c r="X844" i="8"/>
  <c r="X886" i="8"/>
  <c r="X866" i="8"/>
  <c r="X829" i="8"/>
  <c r="X826" i="8"/>
  <c r="X764" i="8"/>
  <c r="X777" i="8"/>
  <c r="X792" i="8"/>
  <c r="X743" i="8"/>
  <c r="X813" i="8"/>
  <c r="X749" i="8"/>
  <c r="X747" i="8"/>
  <c r="X706" i="8"/>
  <c r="X670" i="8"/>
  <c r="X723" i="8"/>
  <c r="X750" i="8"/>
  <c r="X671" i="8"/>
  <c r="X687" i="8"/>
  <c r="X675" i="8"/>
  <c r="X624" i="8"/>
  <c r="X724" i="8"/>
  <c r="X649" i="8"/>
  <c r="X616" i="8"/>
  <c r="X601" i="8"/>
  <c r="X557" i="8"/>
  <c r="X521" i="8"/>
  <c r="X609" i="8"/>
  <c r="X562" i="8"/>
  <c r="X526" i="8"/>
  <c r="X650" i="8"/>
  <c r="X625" i="8"/>
  <c r="X527" i="8"/>
  <c r="X495" i="8"/>
  <c r="X593" i="8"/>
  <c r="X497" i="8"/>
  <c r="X507" i="8"/>
  <c r="X555" i="8"/>
  <c r="X551" i="8"/>
  <c r="X489" i="8"/>
  <c r="X420" i="8"/>
  <c r="X456" i="8"/>
  <c r="X511" i="8"/>
  <c r="X501" i="8"/>
  <c r="X425" i="8"/>
  <c r="X433" i="8"/>
  <c r="X364" i="8"/>
  <c r="X389" i="8"/>
  <c r="X333" i="8"/>
  <c r="X409" i="8"/>
  <c r="X413" i="8"/>
  <c r="X369" i="8"/>
  <c r="X532" i="8"/>
  <c r="X349" i="8"/>
  <c r="X358" i="8"/>
  <c r="X384" i="8"/>
  <c r="X366" i="8"/>
  <c r="X276" i="8"/>
  <c r="X198" i="8"/>
  <c r="X304" i="8"/>
  <c r="X218" i="8"/>
  <c r="X281" i="8"/>
  <c r="X210" i="8"/>
  <c r="X171" i="8"/>
  <c r="X239" i="8"/>
  <c r="X335" i="8"/>
  <c r="X240" i="8"/>
  <c r="X448" i="8"/>
  <c r="X290" i="8"/>
  <c r="X200" i="8"/>
  <c r="X225" i="8"/>
  <c r="X196" i="8"/>
  <c r="X133" i="8"/>
  <c r="X178" i="8"/>
  <c r="X258" i="8"/>
  <c r="X300" i="8"/>
  <c r="X182" i="8"/>
  <c r="X118" i="8"/>
  <c r="X100" i="8"/>
  <c r="X77" i="8"/>
  <c r="X54" i="8"/>
  <c r="X83" i="8"/>
  <c r="X42" i="8"/>
  <c r="X149" i="8"/>
  <c r="X144" i="8"/>
  <c r="X109" i="8"/>
  <c r="X89" i="8"/>
  <c r="X36" i="8"/>
  <c r="X68" i="8"/>
  <c r="X979" i="8"/>
  <c r="X988" i="8"/>
  <c r="X983" i="8"/>
  <c r="X975" i="8"/>
  <c r="X970" i="8"/>
  <c r="X965" i="8"/>
  <c r="X907" i="8"/>
  <c r="X910" i="8"/>
  <c r="X945" i="8"/>
  <c r="X950" i="8"/>
  <c r="X862" i="8"/>
  <c r="X849" i="8"/>
  <c r="X860" i="8"/>
  <c r="X858" i="8"/>
  <c r="X927" i="8"/>
  <c r="X831" i="8"/>
  <c r="X877" i="8"/>
  <c r="AA877" i="8" s="1"/>
  <c r="AB877" i="8" s="1"/>
  <c r="AC877" i="8" s="1"/>
  <c r="X846" i="8"/>
  <c r="X805" i="8"/>
  <c r="X818" i="8"/>
  <c r="X760" i="8"/>
  <c r="X773" i="8"/>
  <c r="X821" i="8"/>
  <c r="X739" i="8"/>
  <c r="X782" i="8"/>
  <c r="X745" i="8"/>
  <c r="X771" i="8"/>
  <c r="X702" i="8"/>
  <c r="X666" i="8"/>
  <c r="X715" i="8"/>
  <c r="X748" i="8"/>
  <c r="X664" i="8"/>
  <c r="X679" i="8"/>
  <c r="X663" i="8"/>
  <c r="X767" i="8"/>
  <c r="X709" i="8"/>
  <c r="X669" i="8"/>
  <c r="X610" i="8"/>
  <c r="X588" i="8"/>
  <c r="X553" i="8"/>
  <c r="X696" i="8"/>
  <c r="X596" i="8"/>
  <c r="X558" i="8"/>
  <c r="X518" i="8"/>
  <c r="X615" i="8"/>
  <c r="X621" i="8"/>
  <c r="X508" i="8"/>
  <c r="X493" i="8"/>
  <c r="X580" i="8"/>
  <c r="X660" i="8"/>
  <c r="X492" i="8"/>
  <c r="X540" i="8"/>
  <c r="X524" i="8"/>
  <c r="X477" i="8"/>
  <c r="X688" i="8"/>
  <c r="X445" i="8"/>
  <c r="X509" i="8"/>
  <c r="X437" i="8"/>
  <c r="X414" i="8"/>
  <c r="X428" i="8"/>
  <c r="X353" i="8"/>
  <c r="X387" i="8"/>
  <c r="X329" i="8"/>
  <c r="X396" i="8"/>
  <c r="X424" i="8"/>
  <c r="X367" i="8"/>
  <c r="X471" i="8"/>
  <c r="X347" i="8"/>
  <c r="X352" i="8"/>
  <c r="X362" i="8"/>
  <c r="X334" i="8"/>
  <c r="X268" i="8"/>
  <c r="X194" i="8"/>
  <c r="X293" i="8"/>
  <c r="X214" i="8"/>
  <c r="X277" i="8"/>
  <c r="X203" i="8"/>
  <c r="X167" i="8"/>
  <c r="X231" i="8"/>
  <c r="X324" i="8"/>
  <c r="X236" i="8"/>
  <c r="X404" i="8"/>
  <c r="X283" i="8"/>
  <c r="X282" i="8"/>
  <c r="X217" i="8"/>
  <c r="X151" i="8"/>
  <c r="X131" i="8"/>
  <c r="X177" i="8"/>
  <c r="X250" i="8"/>
  <c r="X278" i="8"/>
  <c r="X181" i="8"/>
  <c r="X116" i="8"/>
  <c r="X96" i="8"/>
  <c r="X73" i="8"/>
  <c r="X45" i="8"/>
  <c r="X80" i="8"/>
  <c r="X38" i="8"/>
  <c r="X148" i="8"/>
  <c r="X136" i="8"/>
  <c r="X105" i="8"/>
  <c r="X87" i="8"/>
  <c r="X34" i="8"/>
  <c r="X61" i="8"/>
  <c r="X971" i="8"/>
  <c r="X980" i="8"/>
  <c r="X966" i="8"/>
  <c r="X999" i="8"/>
  <c r="X943" i="8"/>
  <c r="X936" i="8"/>
  <c r="X899" i="8"/>
  <c r="X902" i="8"/>
  <c r="X961" i="8"/>
  <c r="X925" i="8"/>
  <c r="X854" i="8"/>
  <c r="X841" i="8"/>
  <c r="X852" i="8"/>
  <c r="X850" i="8"/>
  <c r="X917" i="8"/>
  <c r="X937" i="8"/>
  <c r="X872" i="8"/>
  <c r="X843" i="8"/>
  <c r="X856" i="8"/>
  <c r="X795" i="8"/>
  <c r="X790" i="8"/>
  <c r="X765" i="8"/>
  <c r="X845" i="8"/>
  <c r="X735" i="8"/>
  <c r="X793" i="8"/>
  <c r="X741" i="8"/>
  <c r="X738" i="8"/>
  <c r="X698" i="8"/>
  <c r="X751" i="8"/>
  <c r="X711" i="8"/>
  <c r="X732" i="8"/>
  <c r="X717" i="8"/>
  <c r="X673" i="8"/>
  <c r="X659" i="8"/>
  <c r="X699" i="8"/>
  <c r="X637" i="8"/>
  <c r="X657" i="8"/>
  <c r="X599" i="8"/>
  <c r="X585" i="8"/>
  <c r="X549" i="8"/>
  <c r="X693" i="8"/>
  <c r="X590" i="8"/>
  <c r="X550" i="8"/>
  <c r="X514" i="8"/>
  <c r="X613" i="8"/>
  <c r="X608" i="8"/>
  <c r="X583" i="8"/>
  <c r="X491" i="8"/>
  <c r="X572" i="8"/>
  <c r="X652" i="8"/>
  <c r="X708" i="8"/>
  <c r="X523" i="8"/>
  <c r="X474" i="8"/>
  <c r="X476" i="8"/>
  <c r="X605" i="8"/>
  <c r="X443" i="8"/>
  <c r="X461" i="8"/>
  <c r="X655" i="8"/>
  <c r="X408" i="8"/>
  <c r="X427" i="8"/>
  <c r="X351" i="8"/>
  <c r="X374" i="8"/>
  <c r="X325" i="8"/>
  <c r="X391" i="8"/>
  <c r="X423" i="8"/>
  <c r="X354" i="8"/>
  <c r="X447" i="8"/>
  <c r="X466" i="8"/>
  <c r="X346" i="8"/>
  <c r="X356" i="8"/>
  <c r="X315" i="8"/>
  <c r="X264" i="8"/>
  <c r="X190" i="8"/>
  <c r="X288" i="8"/>
  <c r="X209" i="8"/>
  <c r="X273" i="8"/>
  <c r="X199" i="8"/>
  <c r="X328" i="8"/>
  <c r="X227" i="8"/>
  <c r="X317" i="8"/>
  <c r="X232" i="8"/>
  <c r="X350" i="8"/>
  <c r="X279" i="8"/>
  <c r="X274" i="8"/>
  <c r="X184" i="8"/>
  <c r="X147" i="8"/>
  <c r="X129" i="8"/>
  <c r="X163" i="8"/>
  <c r="X245" i="8"/>
  <c r="X271" i="8"/>
  <c r="AA271" i="8" s="1"/>
  <c r="AB271" i="8" s="1"/>
  <c r="X176" i="8"/>
  <c r="X112" i="8"/>
  <c r="X94" i="8"/>
  <c r="X67" i="8"/>
  <c r="X33" i="8"/>
  <c r="X76" i="8"/>
  <c r="X28" i="8"/>
  <c r="X66" i="8"/>
  <c r="X121" i="8"/>
  <c r="X103" i="8"/>
  <c r="X85" i="8"/>
  <c r="X26" i="8"/>
  <c r="X8" i="8"/>
  <c r="X1006" i="8"/>
  <c r="X972" i="8"/>
  <c r="X1002" i="8"/>
  <c r="X984" i="8"/>
  <c r="X976" i="8"/>
  <c r="X930" i="8"/>
  <c r="X891" i="8"/>
  <c r="X947" i="8"/>
  <c r="X931" i="8"/>
  <c r="X914" i="8"/>
  <c r="X951" i="8"/>
  <c r="X894" i="8"/>
  <c r="X957" i="8"/>
  <c r="X828" i="8"/>
  <c r="X892" i="8"/>
  <c r="X863" i="8"/>
  <c r="X835" i="8"/>
  <c r="X842" i="8"/>
  <c r="X830" i="8"/>
  <c r="X840" i="8"/>
  <c r="X825" i="8"/>
  <c r="X761" i="8"/>
  <c r="X815" i="8"/>
  <c r="X731" i="8"/>
  <c r="X789" i="8"/>
  <c r="X737" i="8"/>
  <c r="X729" i="8"/>
  <c r="X690" i="8"/>
  <c r="X733" i="8"/>
  <c r="X707" i="8"/>
  <c r="X730" i="8"/>
  <c r="X716" i="8"/>
  <c r="X755" i="8"/>
  <c r="X648" i="8"/>
  <c r="X683" i="8"/>
  <c r="X635" i="8"/>
  <c r="X656" i="8"/>
  <c r="X597" i="8"/>
  <c r="X581" i="8"/>
  <c r="X545" i="8"/>
  <c r="X645" i="8"/>
  <c r="X582" i="8"/>
  <c r="X546" i="8"/>
  <c r="X510" i="8"/>
  <c r="X600" i="8"/>
  <c r="X602" i="8"/>
  <c r="X575" i="8"/>
  <c r="X487" i="8"/>
  <c r="X556" i="8"/>
  <c r="X643" i="8"/>
  <c r="X665" i="8"/>
  <c r="X515" i="8"/>
  <c r="X465" i="8"/>
  <c r="X470" i="8"/>
  <c r="X504" i="8"/>
  <c r="X612" i="8"/>
  <c r="X457" i="8"/>
  <c r="X481" i="8"/>
  <c r="X397" i="8"/>
  <c r="X415" i="8"/>
  <c r="X543" i="8"/>
  <c r="X368" i="8"/>
  <c r="X536" i="8"/>
  <c r="X378" i="8"/>
  <c r="X421" i="8"/>
  <c r="X348" i="8"/>
  <c r="X431" i="8"/>
  <c r="X442" i="8"/>
  <c r="X338" i="8"/>
  <c r="X381" i="8"/>
  <c r="X310" i="8"/>
  <c r="X260" i="8"/>
  <c r="X186" i="8"/>
  <c r="X242" i="8"/>
  <c r="X435" i="8"/>
  <c r="X269" i="8"/>
  <c r="X191" i="8"/>
  <c r="X313" i="8"/>
  <c r="X223" i="8"/>
  <c r="AA223" i="8" s="1"/>
  <c r="AB223" i="8" s="1"/>
  <c r="AC223" i="8" s="1"/>
  <c r="X312" i="8"/>
  <c r="X228" i="8"/>
  <c r="X343" i="8"/>
  <c r="X275" i="8"/>
  <c r="X259" i="8"/>
  <c r="X174" i="8"/>
  <c r="X145" i="8"/>
  <c r="X127" i="8"/>
  <c r="X159" i="8"/>
  <c r="X206" i="8"/>
  <c r="X263" i="8"/>
  <c r="X153" i="8"/>
  <c r="AA153" i="8" s="1"/>
  <c r="AB153" i="8" s="1"/>
  <c r="AC153" i="8" s="1"/>
  <c r="X110" i="8"/>
  <c r="X92" i="8"/>
  <c r="X65" i="8"/>
  <c r="X416" i="8"/>
  <c r="X72" i="8"/>
  <c r="X340" i="8"/>
  <c r="X50" i="8"/>
  <c r="X119" i="8"/>
  <c r="X101" i="8"/>
  <c r="X79" i="8"/>
  <c r="X289" i="8"/>
  <c r="X998" i="8"/>
  <c r="X997" i="8"/>
  <c r="X994" i="8"/>
  <c r="AA994" i="8" s="1"/>
  <c r="AB994" i="8" s="1"/>
  <c r="AC994" i="8" s="1"/>
  <c r="X977" i="8"/>
  <c r="X964" i="8"/>
  <c r="X928" i="8"/>
  <c r="X942" i="8"/>
  <c r="X929" i="8"/>
  <c r="X916" i="8"/>
  <c r="X906" i="8"/>
  <c r="X919" i="8"/>
  <c r="X893" i="8"/>
  <c r="X903" i="8"/>
  <c r="AA903" i="8" s="1"/>
  <c r="AB903" i="8" s="1"/>
  <c r="AC903" i="8" s="1"/>
  <c r="X820" i="8"/>
  <c r="X889" i="8"/>
  <c r="X848" i="8"/>
  <c r="X834" i="8"/>
  <c r="X832" i="8"/>
  <c r="X822" i="8"/>
  <c r="X780" i="8"/>
  <c r="X801" i="8"/>
  <c r="X757" i="8"/>
  <c r="X774" i="8"/>
  <c r="X804" i="8"/>
  <c r="X785" i="8"/>
  <c r="X766" i="8"/>
  <c r="X722" i="8"/>
  <c r="X686" i="8"/>
  <c r="X778" i="8"/>
  <c r="X703" i="8"/>
  <c r="X704" i="8"/>
  <c r="X700" i="8"/>
  <c r="X740" i="8"/>
  <c r="X640" i="8"/>
  <c r="X787" i="8"/>
  <c r="X622" i="8"/>
  <c r="X654" i="8"/>
  <c r="X661" i="8"/>
  <c r="X577" i="8"/>
  <c r="X541" i="8"/>
  <c r="X639" i="8"/>
  <c r="X578" i="8"/>
  <c r="X542" i="8"/>
  <c r="X506" i="8"/>
  <c r="X594" i="8"/>
  <c r="X591" i="8"/>
  <c r="X955" i="8"/>
  <c r="X912" i="8"/>
  <c r="X888" i="8"/>
  <c r="X807" i="8"/>
  <c r="X847" i="8"/>
  <c r="X824" i="8"/>
  <c r="X802" i="8"/>
  <c r="X736" i="8"/>
  <c r="X632" i="8"/>
  <c r="X620" i="8"/>
  <c r="X570" i="8"/>
  <c r="X598" i="8"/>
  <c r="X531" i="8"/>
  <c r="X513" i="8"/>
  <c r="X439" i="8"/>
  <c r="X429" i="8"/>
  <c r="X406" i="8"/>
  <c r="X341" i="8"/>
  <c r="X400" i="8"/>
  <c r="X417" i="8"/>
  <c r="X376" i="8"/>
  <c r="X342" i="8"/>
  <c r="X261" i="8"/>
  <c r="X292" i="8"/>
  <c r="X220" i="8"/>
  <c r="X251" i="8"/>
  <c r="X139" i="8"/>
  <c r="X563" i="8"/>
  <c r="X108" i="8"/>
  <c r="X254" i="8"/>
  <c r="X156" i="8"/>
  <c r="X99" i="8"/>
  <c r="X164" i="8"/>
  <c r="X908" i="8"/>
  <c r="X986" i="8"/>
  <c r="X941" i="8"/>
  <c r="X896" i="8"/>
  <c r="X871" i="8"/>
  <c r="X816" i="8"/>
  <c r="X763" i="8"/>
  <c r="X718" i="8"/>
  <c r="X697" i="8"/>
  <c r="X685" i="8"/>
  <c r="X573" i="8"/>
  <c r="X538" i="8"/>
  <c r="X567" i="8"/>
  <c r="X516" i="8"/>
  <c r="X500" i="8"/>
  <c r="X486" i="8"/>
  <c r="X592" i="8"/>
  <c r="X401" i="8"/>
  <c r="X478" i="8"/>
  <c r="X399" i="8"/>
  <c r="X407" i="8"/>
  <c r="X299" i="8"/>
  <c r="X339" i="8"/>
  <c r="X257" i="8"/>
  <c r="X219" i="8"/>
  <c r="X212" i="8"/>
  <c r="X246" i="8"/>
  <c r="X125" i="8"/>
  <c r="X323" i="8"/>
  <c r="X106" i="8"/>
  <c r="X291" i="8"/>
  <c r="X154" i="8"/>
  <c r="X97" i="8"/>
  <c r="X25" i="8"/>
  <c r="X981" i="8"/>
  <c r="X913" i="8"/>
  <c r="X887" i="8"/>
  <c r="X838" i="8"/>
  <c r="X776" i="8"/>
  <c r="X798" i="8"/>
  <c r="X682" i="8"/>
  <c r="X692" i="8"/>
  <c r="X851" i="8"/>
  <c r="X533" i="8"/>
  <c r="X502" i="8"/>
  <c r="X528" i="8"/>
  <c r="X604" i="8"/>
  <c r="X454" i="8"/>
  <c r="X469" i="8"/>
  <c r="X453" i="8"/>
  <c r="X467" i="8"/>
  <c r="X459" i="8"/>
  <c r="X411" i="8"/>
  <c r="X440" i="8"/>
  <c r="X284" i="8"/>
  <c r="X234" i="8"/>
  <c r="X187" i="8"/>
  <c r="X211" i="8"/>
  <c r="X311" i="8"/>
  <c r="X173" i="8"/>
  <c r="X318" i="8"/>
  <c r="X229" i="8"/>
  <c r="X90" i="8"/>
  <c r="X130" i="8"/>
  <c r="X205" i="8"/>
  <c r="X75" i="8"/>
  <c r="X954" i="8"/>
  <c r="X21" i="8"/>
  <c r="X993" i="8"/>
  <c r="X935" i="8"/>
  <c r="X873" i="8"/>
  <c r="X864" i="8"/>
  <c r="X809" i="8"/>
  <c r="X758" i="8"/>
  <c r="X714" i="8"/>
  <c r="X689" i="8"/>
  <c r="X680" i="8"/>
  <c r="X565" i="8"/>
  <c r="X534" i="8"/>
  <c r="X544" i="8"/>
  <c r="X617" i="8"/>
  <c r="X644" i="8"/>
  <c r="X480" i="8"/>
  <c r="X472" i="8"/>
  <c r="X383" i="8"/>
  <c r="X473" i="8"/>
  <c r="X432" i="8"/>
  <c r="X392" i="8"/>
  <c r="X294" i="8"/>
  <c r="X238" i="8"/>
  <c r="X253" i="8"/>
  <c r="X215" i="8"/>
  <c r="X332" i="8"/>
  <c r="X241" i="8"/>
  <c r="X123" i="8"/>
  <c r="X237" i="8"/>
  <c r="X104" i="8"/>
  <c r="X146" i="8"/>
  <c r="X31" i="8"/>
  <c r="X95" i="8"/>
  <c r="X985" i="8"/>
  <c r="X905" i="8"/>
  <c r="X884" i="8"/>
  <c r="X808" i="8"/>
  <c r="X772" i="8"/>
  <c r="X783" i="8"/>
  <c r="X678" i="8"/>
  <c r="X734" i="8"/>
  <c r="X705" i="8"/>
  <c r="X529" i="8"/>
  <c r="X498" i="8"/>
  <c r="X479" i="8"/>
  <c r="X548" i="8"/>
  <c r="X641" i="8"/>
  <c r="X607" i="8"/>
  <c r="X451" i="8"/>
  <c r="X449" i="8"/>
  <c r="X372" i="8"/>
  <c r="X398" i="8"/>
  <c r="X422" i="8"/>
  <c r="X256" i="8"/>
  <c r="X226" i="8"/>
  <c r="X183" i="8"/>
  <c r="X301" i="8"/>
  <c r="X306" i="8"/>
  <c r="X162" i="8"/>
  <c r="X463" i="8"/>
  <c r="X221" i="8"/>
  <c r="X88" i="8"/>
  <c r="X69" i="8"/>
  <c r="X192" i="8"/>
  <c r="X71" i="8"/>
  <c r="X974" i="8"/>
  <c r="X952" i="8"/>
  <c r="X900" i="8"/>
  <c r="X909" i="8"/>
  <c r="X812" i="8"/>
  <c r="X788" i="8"/>
  <c r="X762" i="8"/>
  <c r="X753" i="8"/>
  <c r="X712" i="8"/>
  <c r="X725" i="8"/>
  <c r="X626" i="8"/>
  <c r="X668" i="8"/>
  <c r="X631" i="8"/>
  <c r="X584" i="8"/>
  <c r="X458" i="8"/>
  <c r="X535" i="8"/>
  <c r="X579" i="8"/>
  <c r="X355" i="8"/>
  <c r="X359" i="8"/>
  <c r="X418" i="8"/>
  <c r="X379" i="8"/>
  <c r="X248" i="8"/>
  <c r="X303" i="8"/>
  <c r="X308" i="8"/>
  <c r="X287" i="8"/>
  <c r="X307" i="8"/>
  <c r="X143" i="8"/>
  <c r="X302" i="8"/>
  <c r="X132" i="8"/>
  <c r="X60" i="8"/>
  <c r="X52" i="8"/>
  <c r="X115" i="8"/>
  <c r="X270" i="8"/>
  <c r="X16" i="8"/>
  <c r="AA16" i="8" s="1"/>
  <c r="AB16" i="8" s="1"/>
  <c r="X963" i="8"/>
  <c r="X920" i="8"/>
  <c r="X898" i="8"/>
  <c r="X811" i="8"/>
  <c r="X817" i="8"/>
  <c r="X837" i="8"/>
  <c r="X742" i="8"/>
  <c r="X800" i="8"/>
  <c r="X636" i="8"/>
  <c r="X651" i="8"/>
  <c r="X574" i="8"/>
  <c r="X589" i="8"/>
  <c r="X539" i="8"/>
  <c r="X576" i="8"/>
  <c r="X441" i="8"/>
  <c r="X450" i="8"/>
  <c r="X484" i="8"/>
  <c r="X345" i="8"/>
  <c r="X419" i="8"/>
  <c r="X373" i="8"/>
  <c r="X377" i="8"/>
  <c r="X517" i="8"/>
  <c r="X298" i="8"/>
  <c r="X297" i="8"/>
  <c r="X224" i="8"/>
  <c r="X305" i="8"/>
  <c r="X141" i="8"/>
  <c r="X168" i="8"/>
  <c r="X124" i="8"/>
  <c r="X49" i="8"/>
  <c r="X160" i="8"/>
  <c r="X113" i="8"/>
  <c r="X197" i="8"/>
  <c r="X134" i="8"/>
  <c r="X879" i="8"/>
  <c r="X721" i="8"/>
  <c r="X571" i="8"/>
  <c r="X410" i="8"/>
  <c r="X430" i="8"/>
  <c r="X252" i="8"/>
  <c r="AA252" i="8" s="1"/>
  <c r="AB252" i="8" s="1"/>
  <c r="AC252" i="8" s="1"/>
  <c r="X179" i="8"/>
  <c r="X327" i="8"/>
  <c r="X326" i="8"/>
  <c r="X86" i="8"/>
  <c r="X117" i="8"/>
  <c r="X990" i="8"/>
  <c r="X823" i="8"/>
  <c r="X794" i="8"/>
  <c r="X827" i="8"/>
  <c r="X756" i="8"/>
  <c r="X713" i="8"/>
  <c r="X638" i="8"/>
  <c r="X627" i="8"/>
  <c r="X475" i="8"/>
  <c r="X595" i="8"/>
  <c r="X587" i="8"/>
  <c r="X395" i="8"/>
  <c r="X361" i="8"/>
  <c r="X402" i="8"/>
  <c r="X319" i="8"/>
  <c r="X296" i="8"/>
  <c r="X158" i="8"/>
  <c r="X140" i="8"/>
  <c r="X57" i="8"/>
  <c r="X64" i="8"/>
  <c r="AC395" i="8"/>
  <c r="AC188" i="8"/>
  <c r="AQ11" i="7"/>
  <c r="Q26" i="7"/>
  <c r="M26" i="7"/>
  <c r="R34" i="3" s="1"/>
  <c r="AC34" i="3" s="1"/>
  <c r="AO31" i="7"/>
  <c r="Q14" i="7"/>
  <c r="R80" i="7"/>
  <c r="H80" i="7"/>
  <c r="L19" i="2" s="1"/>
  <c r="AO9" i="7"/>
  <c r="AS16" i="7"/>
  <c r="AM16" i="7"/>
  <c r="AT8" i="7"/>
  <c r="AT9" i="7"/>
  <c r="AT15" i="7"/>
  <c r="AQ36" i="7"/>
  <c r="AR24" i="7"/>
  <c r="Q28" i="7"/>
  <c r="AQ16" i="7"/>
  <c r="AR13" i="7"/>
  <c r="AS12" i="7"/>
  <c r="AQ9" i="7"/>
  <c r="AR33" i="7"/>
  <c r="AR21" i="7"/>
  <c r="AM34" i="7"/>
  <c r="AT16" i="7"/>
  <c r="AN27" i="7"/>
  <c r="AP22" i="7"/>
  <c r="AM32" i="7"/>
  <c r="AQ29" i="7"/>
  <c r="AO30" i="7"/>
  <c r="AO25" i="7"/>
  <c r="Q24" i="7"/>
  <c r="AQ17" i="7"/>
  <c r="AS13" i="7"/>
  <c r="AN9" i="7"/>
  <c r="AM13" i="7"/>
  <c r="AM24" i="7"/>
  <c r="AT13" i="7"/>
  <c r="AN21" i="7"/>
  <c r="AN10" i="7"/>
  <c r="AR19" i="7"/>
  <c r="AT35" i="7"/>
  <c r="AN13" i="7"/>
  <c r="AR22" i="7"/>
  <c r="AN11" i="7"/>
  <c r="AO36" i="7"/>
  <c r="AM9" i="7"/>
  <c r="AN19" i="7"/>
  <c r="AN32" i="7"/>
  <c r="AR28" i="7"/>
  <c r="AQ15" i="7"/>
  <c r="AQ23" i="7"/>
  <c r="AP36" i="7"/>
  <c r="AP34" i="7"/>
  <c r="AQ34" i="7"/>
  <c r="AN30" i="7"/>
  <c r="AT23" i="7"/>
  <c r="AT31" i="7"/>
  <c r="AT26" i="7"/>
  <c r="AT34" i="7"/>
  <c r="Q29" i="7"/>
  <c r="M29" i="7"/>
  <c r="R37" i="3" s="1"/>
  <c r="AD37" i="3" s="1"/>
  <c r="AN18" i="7"/>
  <c r="AO18" i="7"/>
  <c r="AO24" i="7"/>
  <c r="AO8" i="7"/>
  <c r="AP24" i="7"/>
  <c r="AP25" i="7"/>
  <c r="AP31" i="7"/>
  <c r="AO27" i="7"/>
  <c r="AM28" i="7"/>
  <c r="Q17" i="7"/>
  <c r="Q32" i="7"/>
  <c r="M32" i="7"/>
  <c r="R40" i="3" s="1"/>
  <c r="AD40" i="3" s="1"/>
  <c r="AT11" i="7"/>
  <c r="AQ12" i="7"/>
  <c r="AP17" i="7"/>
  <c r="AM11" i="7"/>
  <c r="AT17" i="7"/>
  <c r="AR27" i="7"/>
  <c r="AO21" i="7"/>
  <c r="AO32" i="7"/>
  <c r="AT36" i="7"/>
  <c r="AR32" i="7"/>
  <c r="Q25" i="7"/>
  <c r="Q8" i="7"/>
  <c r="Z81" i="7"/>
  <c r="Y81" i="7"/>
  <c r="L81" i="7" s="1"/>
  <c r="P20" i="2" s="1"/>
  <c r="J81" i="7"/>
  <c r="N20" i="2" s="1"/>
  <c r="AR18" i="7"/>
  <c r="AM18" i="7"/>
  <c r="AQ18" i="7"/>
  <c r="AM12" i="7"/>
  <c r="AQ10" i="7"/>
  <c r="AT18" i="7"/>
  <c r="AP8" i="7"/>
  <c r="AQ28" i="7"/>
  <c r="AT14" i="7"/>
  <c r="AN34" i="7"/>
  <c r="AT33" i="7"/>
  <c r="AO22" i="7"/>
  <c r="AO33" i="7"/>
  <c r="Z79" i="7"/>
  <c r="Y79" i="7"/>
  <c r="L79" i="7" s="1"/>
  <c r="P18" i="2" s="1"/>
  <c r="J79" i="7"/>
  <c r="N18" i="2" s="1"/>
  <c r="R81" i="7"/>
  <c r="H81" i="7"/>
  <c r="L20" i="2" s="1"/>
  <c r="Q21" i="7"/>
  <c r="Q18" i="7"/>
  <c r="M18" i="7"/>
  <c r="R26" i="3" s="1"/>
  <c r="AB26" i="3" s="1"/>
  <c r="Q35" i="7"/>
  <c r="Q36" i="7"/>
  <c r="Y82" i="7"/>
  <c r="L82" i="7" s="1"/>
  <c r="P21" i="2" s="1"/>
  <c r="J82" i="7"/>
  <c r="N21" i="2" s="1"/>
  <c r="Z82" i="7"/>
  <c r="Q19" i="7"/>
  <c r="H79" i="7"/>
  <c r="L18" i="2" s="1"/>
  <c r="R79" i="7"/>
  <c r="Q9" i="7"/>
  <c r="Q12" i="7"/>
  <c r="M12" i="7"/>
  <c r="R20" i="3" s="1"/>
  <c r="Z20" i="3" s="1"/>
  <c r="Q13" i="7"/>
  <c r="Q11" i="7"/>
  <c r="AS32" i="7"/>
  <c r="AS14" i="7"/>
  <c r="AP12" i="7"/>
  <c r="AO14" i="7"/>
  <c r="AR30" i="7"/>
  <c r="AM14" i="7"/>
  <c r="AN23" i="7"/>
  <c r="AS11" i="7"/>
  <c r="AS19" i="7"/>
  <c r="AP14" i="7"/>
  <c r="AS23" i="7"/>
  <c r="AN12" i="7"/>
  <c r="AS21" i="7"/>
  <c r="AR10" i="7"/>
  <c r="AM21" i="7"/>
  <c r="AS30" i="7"/>
  <c r="AN16" i="7"/>
  <c r="AR25" i="7"/>
  <c r="AS25" i="7"/>
  <c r="AR36" i="7"/>
  <c r="AN35" i="7"/>
  <c r="AS31" i="7"/>
  <c r="AQ24" i="7"/>
  <c r="AQ32" i="7"/>
  <c r="AQ27" i="7"/>
  <c r="AQ35" i="7"/>
  <c r="Q22" i="7"/>
  <c r="M22" i="7"/>
  <c r="R30" i="3" s="1"/>
  <c r="AC30" i="3" s="1"/>
  <c r="Q23" i="7"/>
  <c r="M23" i="7"/>
  <c r="R31" i="3" s="1"/>
  <c r="AC31" i="3" s="1"/>
  <c r="AP11" i="7"/>
  <c r="AR35" i="7"/>
  <c r="AP10" i="7"/>
  <c r="AM27" i="7"/>
  <c r="AP26" i="7"/>
  <c r="AO34" i="7"/>
  <c r="AO35" i="7"/>
  <c r="AM31" i="7"/>
  <c r="Q34" i="7"/>
  <c r="M34" i="7"/>
  <c r="R42" i="3" s="1"/>
  <c r="AE42" i="3" s="1"/>
  <c r="AN17" i="7"/>
  <c r="AQ19" i="7"/>
  <c r="AM29" i="7"/>
  <c r="AP28" i="7"/>
  <c r="AO26" i="7"/>
  <c r="AS33" i="7"/>
  <c r="AT28" i="7"/>
  <c r="AR29" i="7"/>
  <c r="J77" i="7"/>
  <c r="N16" i="2" s="1"/>
  <c r="Z77" i="7"/>
  <c r="Y77" i="7"/>
  <c r="L77" i="7" s="1"/>
  <c r="P16" i="2" s="1"/>
  <c r="H82" i="7"/>
  <c r="L21" i="2" s="1"/>
  <c r="R82" i="7"/>
  <c r="Q20" i="7"/>
  <c r="Q16" i="7"/>
  <c r="AS10" i="7"/>
  <c r="AQ30" i="7"/>
  <c r="AT29" i="7"/>
  <c r="J80" i="7"/>
  <c r="N19" i="2" s="1"/>
  <c r="Z80" i="7"/>
  <c r="Y80" i="7"/>
  <c r="L80" i="7" s="1"/>
  <c r="P19" i="2" s="1"/>
  <c r="J78" i="7"/>
  <c r="N17" i="2" s="1"/>
  <c r="Z78" i="7"/>
  <c r="Y78" i="7"/>
  <c r="L78" i="7" s="1"/>
  <c r="P17" i="2" s="1"/>
  <c r="R78" i="7"/>
  <c r="H78" i="7"/>
  <c r="L17" i="2" s="1"/>
  <c r="AT10" i="7"/>
  <c r="AM10" i="7"/>
  <c r="AP16" i="7"/>
  <c r="AS18" i="7"/>
  <c r="AR14" i="7"/>
  <c r="AR12" i="7"/>
  <c r="AR31" i="7"/>
  <c r="AM36" i="7"/>
  <c r="Q31" i="7"/>
  <c r="M31" i="7"/>
  <c r="R39" i="3" s="1"/>
  <c r="AD39" i="3" s="1"/>
  <c r="AP15" i="7"/>
  <c r="AR11" i="7"/>
  <c r="AT19" i="7"/>
  <c r="AO13" i="7"/>
  <c r="Q33" i="7"/>
  <c r="M33" i="7"/>
  <c r="R41" i="3" s="1"/>
  <c r="AE41" i="3" s="1"/>
  <c r="AP19" i="7"/>
  <c r="AO19" i="7"/>
  <c r="AM35" i="7"/>
  <c r="AN15" i="7"/>
  <c r="AN24" i="7"/>
  <c r="AT12" i="7"/>
  <c r="AP21" i="7"/>
  <c r="AR15" i="7"/>
  <c r="AT24" i="7"/>
  <c r="AP13" i="7"/>
  <c r="AS22" i="7"/>
  <c r="AQ21" i="7"/>
  <c r="AO11" i="7"/>
  <c r="AT21" i="7"/>
  <c r="AM22" i="7"/>
  <c r="AN31" i="7"/>
  <c r="AS17" i="7"/>
  <c r="AQ26" i="7"/>
  <c r="AT27" i="7"/>
  <c r="AS28" i="7"/>
  <c r="AS36" i="7"/>
  <c r="AP32" i="7"/>
  <c r="AN25" i="7"/>
  <c r="AN33" i="7"/>
  <c r="AN28" i="7"/>
  <c r="AN36" i="7"/>
  <c r="R77" i="7"/>
  <c r="H77" i="7"/>
  <c r="L16" i="2" s="1"/>
  <c r="AM17" i="7"/>
  <c r="AT32" i="7"/>
  <c r="AO10" i="7"/>
  <c r="AQ8" i="7"/>
  <c r="AM23" i="7"/>
  <c r="AS8" i="7"/>
  <c r="AO16" i="7"/>
  <c r="AT30" i="7"/>
  <c r="AN14" i="7"/>
  <c r="AN22" i="7"/>
  <c r="AN8" i="7"/>
  <c r="AR16" i="7"/>
  <c r="AM26" i="7"/>
  <c r="AQ14" i="7"/>
  <c r="AQ25" i="7"/>
  <c r="AQ22" i="7"/>
  <c r="AO12" i="7"/>
  <c r="AT22" i="7"/>
  <c r="AO23" i="7"/>
  <c r="AQ33" i="7"/>
  <c r="AP18" i="7"/>
  <c r="AS27" i="7"/>
  <c r="AO29" i="7"/>
  <c r="AP29" i="7"/>
  <c r="AM25" i="7"/>
  <c r="AM33" i="7"/>
  <c r="AS26" i="7"/>
  <c r="AS34" i="7"/>
  <c r="Q10" i="7"/>
  <c r="AA912" i="8" l="1"/>
  <c r="AB912" i="8" s="1"/>
  <c r="AC912" i="8" s="1"/>
  <c r="AA347" i="8"/>
  <c r="AB347" i="8" s="1"/>
  <c r="AC347" i="8" s="1"/>
  <c r="AA452" i="8"/>
  <c r="AB452" i="8" s="1"/>
  <c r="AC452" i="8" s="1"/>
  <c r="AA892" i="8"/>
  <c r="AB892" i="8" s="1"/>
  <c r="AC892" i="8" s="1"/>
  <c r="AA62" i="8"/>
  <c r="AB62" i="8" s="1"/>
  <c r="AC62" i="8" s="1"/>
  <c r="AA82" i="8"/>
  <c r="AB82" i="8" s="1"/>
  <c r="AC82" i="8" s="1"/>
  <c r="AA353" i="8"/>
  <c r="AB353" i="8" s="1"/>
  <c r="AC353" i="8" s="1"/>
  <c r="AA761" i="8"/>
  <c r="AB761" i="8" s="1"/>
  <c r="AC761" i="8" s="1"/>
  <c r="AA853" i="8"/>
  <c r="AB853" i="8" s="1"/>
  <c r="AC853" i="8" s="1"/>
  <c r="AA817" i="8"/>
  <c r="AB817" i="8" s="1"/>
  <c r="AC817" i="8" s="1"/>
  <c r="AA77" i="8"/>
  <c r="AB77" i="8" s="1"/>
  <c r="AC77" i="8" s="1"/>
  <c r="AA469" i="8"/>
  <c r="AB469" i="8" s="1"/>
  <c r="AC469" i="8" s="1"/>
  <c r="AA203" i="8"/>
  <c r="AB203" i="8" s="1"/>
  <c r="AC203" i="8" s="1"/>
  <c r="AA131" i="8"/>
  <c r="AB131" i="8" s="1"/>
  <c r="AC131" i="8" s="1"/>
  <c r="AA477" i="8"/>
  <c r="AB477" i="8" s="1"/>
  <c r="AC477" i="8" s="1"/>
  <c r="AA850" i="8"/>
  <c r="AB850" i="8" s="1"/>
  <c r="AC850" i="8" s="1"/>
  <c r="AA467" i="8"/>
  <c r="AB467" i="8" s="1"/>
  <c r="AC467" i="8" s="1"/>
  <c r="AA740" i="8"/>
  <c r="AB740" i="8" s="1"/>
  <c r="AC740" i="8" s="1"/>
  <c r="AA922" i="8"/>
  <c r="AB922" i="8" s="1"/>
  <c r="AC922" i="8" s="1"/>
  <c r="AA29" i="8"/>
  <c r="AB29" i="8" s="1"/>
  <c r="AC29" i="8" s="1"/>
  <c r="AA487" i="8"/>
  <c r="AB487" i="8" s="1"/>
  <c r="AC487" i="8" s="1"/>
  <c r="AA552" i="8"/>
  <c r="AB552" i="8" s="1"/>
  <c r="AC552" i="8" s="1"/>
  <c r="AA449" i="8"/>
  <c r="AB449" i="8" s="1"/>
  <c r="AC449" i="8" s="1"/>
  <c r="AA157" i="8"/>
  <c r="AB157" i="8" s="1"/>
  <c r="AC157" i="8" s="1"/>
  <c r="AA957" i="8"/>
  <c r="AB957" i="8" s="1"/>
  <c r="AC957" i="8" s="1"/>
  <c r="AC271" i="8"/>
  <c r="AA250" i="8"/>
  <c r="AB250" i="8" s="1"/>
  <c r="AC250" i="8" s="1"/>
  <c r="AA317" i="8"/>
  <c r="AB317" i="8" s="1"/>
  <c r="AC317" i="8" s="1"/>
  <c r="AA774" i="8"/>
  <c r="AB774" i="8" s="1"/>
  <c r="AC774" i="8" s="1"/>
  <c r="AC260" i="8"/>
  <c r="AA104" i="8"/>
  <c r="AB104" i="8" s="1"/>
  <c r="AC104" i="8" s="1"/>
  <c r="AA423" i="8"/>
  <c r="AB423" i="8" s="1"/>
  <c r="AC423" i="8" s="1"/>
  <c r="AA1004" i="8"/>
  <c r="AB1004" i="8" s="1"/>
  <c r="AC1004" i="8" s="1"/>
  <c r="AA112" i="8"/>
  <c r="AB112" i="8" s="1"/>
  <c r="AC112" i="8" s="1"/>
  <c r="AA341" i="8"/>
  <c r="AB341" i="8" s="1"/>
  <c r="AC341" i="8" s="1"/>
  <c r="AA882" i="8"/>
  <c r="AB882" i="8" s="1"/>
  <c r="AC882" i="8" s="1"/>
  <c r="AA384" i="8"/>
  <c r="AB384" i="8" s="1"/>
  <c r="AC384" i="8" s="1"/>
  <c r="AA720" i="8"/>
  <c r="AB720" i="8" s="1"/>
  <c r="AC720" i="8" s="1"/>
  <c r="AA834" i="8"/>
  <c r="AB834" i="8" s="1"/>
  <c r="AC834" i="8" s="1"/>
  <c r="AA266" i="8"/>
  <c r="AB266" i="8" s="1"/>
  <c r="AC266" i="8" s="1"/>
  <c r="AA659" i="8"/>
  <c r="AB659" i="8" s="1"/>
  <c r="AC659" i="8" s="1"/>
  <c r="AA226" i="8"/>
  <c r="AB226" i="8" s="1"/>
  <c r="AC226" i="8" s="1"/>
  <c r="AA939" i="8"/>
  <c r="AB939" i="8" s="1"/>
  <c r="AC939" i="8" s="1"/>
  <c r="AA633" i="8"/>
  <c r="AB633" i="8" s="1"/>
  <c r="AC633" i="8" s="1"/>
  <c r="AA595" i="8"/>
  <c r="AB595" i="8" s="1"/>
  <c r="AC595" i="8" s="1"/>
  <c r="AA86" i="8"/>
  <c r="AB86" i="8" s="1"/>
  <c r="AC86" i="8" s="1"/>
  <c r="AA432" i="8"/>
  <c r="AB432" i="8" s="1"/>
  <c r="AC432" i="8" s="1"/>
  <c r="AA615" i="8"/>
  <c r="AB615" i="8" s="1"/>
  <c r="AC615" i="8" s="1"/>
  <c r="AA369" i="8"/>
  <c r="AB369" i="8" s="1"/>
  <c r="AC369" i="8" s="1"/>
  <c r="AA795" i="8"/>
  <c r="AB795" i="8" s="1"/>
  <c r="AC795" i="8" s="1"/>
  <c r="AA671" i="8"/>
  <c r="AB671" i="8" s="1"/>
  <c r="AC671" i="8" s="1"/>
  <c r="AA737" i="8"/>
  <c r="AB737" i="8" s="1"/>
  <c r="AC737" i="8" s="1"/>
  <c r="AA356" i="8"/>
  <c r="AB356" i="8" s="1"/>
  <c r="AC356" i="8" s="1"/>
  <c r="AA305" i="8"/>
  <c r="AB305" i="8" s="1"/>
  <c r="AC305" i="8" s="1"/>
  <c r="AA788" i="8"/>
  <c r="AB788" i="8" s="1"/>
  <c r="AC788" i="8" s="1"/>
  <c r="AA872" i="8"/>
  <c r="AB872" i="8" s="1"/>
  <c r="AC872" i="8" s="1"/>
  <c r="AA400" i="8"/>
  <c r="AB400" i="8" s="1"/>
  <c r="AC400" i="8" s="1"/>
  <c r="AA888" i="8"/>
  <c r="AB888" i="8" s="1"/>
  <c r="AC888" i="8" s="1"/>
  <c r="AA448" i="8"/>
  <c r="AB448" i="8" s="1"/>
  <c r="AC448" i="8" s="1"/>
  <c r="AA685" i="8"/>
  <c r="AB685" i="8" s="1"/>
  <c r="AC685" i="8" s="1"/>
  <c r="AA242" i="8"/>
  <c r="AB242" i="8" s="1"/>
  <c r="AC242" i="8" s="1"/>
  <c r="AA890" i="8"/>
  <c r="AB890" i="8" s="1"/>
  <c r="AC890" i="8" s="1"/>
  <c r="AA1002" i="8"/>
  <c r="AB1002" i="8" s="1"/>
  <c r="AC1002" i="8" s="1"/>
  <c r="AC63" i="8"/>
  <c r="AC358" i="8"/>
  <c r="AA749" i="8"/>
  <c r="AB749" i="8" s="1"/>
  <c r="AC749" i="8" s="1"/>
  <c r="AA966" i="8"/>
  <c r="AB966" i="8" s="1"/>
  <c r="AC966" i="8" s="1"/>
  <c r="AA620" i="8"/>
  <c r="AB620" i="8" s="1"/>
  <c r="AC620" i="8" s="1"/>
  <c r="AA781" i="8"/>
  <c r="AB781" i="8" s="1"/>
  <c r="AC781" i="8" s="1"/>
  <c r="AA214" i="8"/>
  <c r="AB214" i="8" s="1"/>
  <c r="AC214" i="8" s="1"/>
  <c r="AA495" i="8"/>
  <c r="AB495" i="8" s="1"/>
  <c r="AC495" i="8" s="1"/>
  <c r="AA576" i="8"/>
  <c r="AB576" i="8" s="1"/>
  <c r="AC576" i="8" s="1"/>
  <c r="AA204" i="8"/>
  <c r="AB204" i="8" s="1"/>
  <c r="AC204" i="8" s="1"/>
  <c r="AC512" i="8"/>
  <c r="AA743" i="8"/>
  <c r="AB743" i="8" s="1"/>
  <c r="AC743" i="8" s="1"/>
  <c r="AA944" i="8"/>
  <c r="AB944" i="8" s="1"/>
  <c r="AC944" i="8" s="1"/>
  <c r="AA989" i="8"/>
  <c r="AB989" i="8" s="1"/>
  <c r="AC989" i="8" s="1"/>
  <c r="AA273" i="8"/>
  <c r="AB273" i="8" s="1"/>
  <c r="AC273" i="8" s="1"/>
  <c r="AA263" i="8"/>
  <c r="AB263" i="8" s="1"/>
  <c r="AC263" i="8" s="1"/>
  <c r="AA546" i="8"/>
  <c r="AB546" i="8" s="1"/>
  <c r="AC546" i="8" s="1"/>
  <c r="AA555" i="8"/>
  <c r="AB555" i="8" s="1"/>
  <c r="AC555" i="8" s="1"/>
  <c r="AA589" i="8"/>
  <c r="AB589" i="8" s="1"/>
  <c r="AC589" i="8" s="1"/>
  <c r="AA831" i="8"/>
  <c r="AB831" i="8" s="1"/>
  <c r="AC831" i="8" s="1"/>
  <c r="AC997" i="8"/>
  <c r="AA218" i="8"/>
  <c r="AB218" i="8" s="1"/>
  <c r="AC218" i="8" s="1"/>
  <c r="AA406" i="8"/>
  <c r="AB406" i="8" s="1"/>
  <c r="AC406" i="8" s="1"/>
  <c r="AA493" i="8"/>
  <c r="AB493" i="8" s="1"/>
  <c r="AC493" i="8" s="1"/>
  <c r="AA637" i="8"/>
  <c r="AB637" i="8" s="1"/>
  <c r="AC637" i="8" s="1"/>
  <c r="AA730" i="8"/>
  <c r="AB730" i="8" s="1"/>
  <c r="AC730" i="8" s="1"/>
  <c r="AA839" i="8"/>
  <c r="AB839" i="8" s="1"/>
  <c r="AC839" i="8" s="1"/>
  <c r="AA983" i="8"/>
  <c r="AB983" i="8" s="1"/>
  <c r="AC983" i="8" s="1"/>
  <c r="AA79" i="8"/>
  <c r="AB79" i="8" s="1"/>
  <c r="AC79" i="8" s="1"/>
  <c r="AC99" i="8"/>
  <c r="AA136" i="8"/>
  <c r="AB136" i="8" s="1"/>
  <c r="AC136" i="8" s="1"/>
  <c r="AA520" i="8"/>
  <c r="AB520" i="8" s="1"/>
  <c r="AC520" i="8" s="1"/>
  <c r="AA572" i="8"/>
  <c r="AB572" i="8" s="1"/>
  <c r="AC572" i="8" s="1"/>
  <c r="AA202" i="8"/>
  <c r="AB202" i="8" s="1"/>
  <c r="AC202" i="8" s="1"/>
  <c r="AC228" i="8"/>
  <c r="AA336" i="8"/>
  <c r="AB336" i="8" s="1"/>
  <c r="AC336" i="8" s="1"/>
  <c r="AA575" i="8"/>
  <c r="AB575" i="8" s="1"/>
  <c r="AC575" i="8" s="1"/>
  <c r="AA746" i="8"/>
  <c r="AB746" i="8" s="1"/>
  <c r="AC746" i="8" s="1"/>
  <c r="AA238" i="8"/>
  <c r="AB238" i="8" s="1"/>
  <c r="AC238" i="8" s="1"/>
  <c r="AA536" i="8"/>
  <c r="AB536" i="8" s="1"/>
  <c r="AC536" i="8" s="1"/>
  <c r="AA993" i="8"/>
  <c r="AB993" i="8" s="1"/>
  <c r="AC993" i="8" s="1"/>
  <c r="AA544" i="8"/>
  <c r="AB544" i="8" s="1"/>
  <c r="AC544" i="8" s="1"/>
  <c r="AA689" i="8"/>
  <c r="AB689" i="8" s="1"/>
  <c r="AC689" i="8" s="1"/>
  <c r="AA361" i="8"/>
  <c r="AB361" i="8" s="1"/>
  <c r="AC361" i="8" s="1"/>
  <c r="AA599" i="8"/>
  <c r="AB599" i="8" s="1"/>
  <c r="AC599" i="8" s="1"/>
  <c r="AA560" i="8"/>
  <c r="AB560" i="8" s="1"/>
  <c r="AC560" i="8" s="1"/>
  <c r="AA802" i="8"/>
  <c r="AB802" i="8" s="1"/>
  <c r="AC802" i="8" s="1"/>
  <c r="AA603" i="8"/>
  <c r="AB603" i="8" s="1"/>
  <c r="AC603" i="8" s="1"/>
  <c r="AA800" i="8"/>
  <c r="AB800" i="8" s="1"/>
  <c r="AC800" i="8" s="1"/>
  <c r="AA566" i="8"/>
  <c r="AB566" i="8" s="1"/>
  <c r="AC566" i="8" s="1"/>
  <c r="AA285" i="8"/>
  <c r="AB285" i="8" s="1"/>
  <c r="AC285" i="8" s="1"/>
  <c r="AA704" i="8"/>
  <c r="AB704" i="8" s="1"/>
  <c r="AC704" i="8" s="1"/>
  <c r="AA935" i="8"/>
  <c r="AB935" i="8" s="1"/>
  <c r="AC935" i="8" s="1"/>
  <c r="AA479" i="8"/>
  <c r="AB479" i="8" s="1"/>
  <c r="AC479" i="8" s="1"/>
  <c r="AA735" i="8"/>
  <c r="AB735" i="8" s="1"/>
  <c r="AC735" i="8" s="1"/>
  <c r="AA81" i="8"/>
  <c r="AB81" i="8" s="1"/>
  <c r="AC81" i="8" s="1"/>
  <c r="AA264" i="8"/>
  <c r="AB264" i="8" s="1"/>
  <c r="AC264" i="8" s="1"/>
  <c r="AA932" i="8"/>
  <c r="AB932" i="8" s="1"/>
  <c r="AC932" i="8" s="1"/>
  <c r="AA698" i="8"/>
  <c r="AB698" i="8" s="1"/>
  <c r="AC698" i="8" s="1"/>
  <c r="AA759" i="8"/>
  <c r="AB759" i="8" s="1"/>
  <c r="AC759" i="8" s="1"/>
  <c r="AA938" i="8"/>
  <c r="AB938" i="8" s="1"/>
  <c r="AC938" i="8" s="1"/>
  <c r="AA166" i="8"/>
  <c r="AB166" i="8" s="1"/>
  <c r="AC166" i="8" s="1"/>
  <c r="AA987" i="8"/>
  <c r="AB987" i="8" s="1"/>
  <c r="AC987" i="8" s="1"/>
  <c r="AA741" i="8"/>
  <c r="AB741" i="8" s="1"/>
  <c r="AC741" i="8" s="1"/>
  <c r="AA134" i="8"/>
  <c r="AB134" i="8" s="1"/>
  <c r="AC134" i="8" s="1"/>
  <c r="AA298" i="8"/>
  <c r="AB298" i="8" s="1"/>
  <c r="AC298" i="8" s="1"/>
  <c r="AA376" i="8"/>
  <c r="AB376" i="8" s="1"/>
  <c r="AC376" i="8" s="1"/>
  <c r="AA461" i="8"/>
  <c r="AB461" i="8" s="1"/>
  <c r="AC461" i="8" s="1"/>
  <c r="AA794" i="8"/>
  <c r="AB794" i="8" s="1"/>
  <c r="AC794" i="8" s="1"/>
  <c r="AA973" i="8"/>
  <c r="AB973" i="8" s="1"/>
  <c r="AC973" i="8" s="1"/>
  <c r="AA170" i="8"/>
  <c r="AB170" i="8" s="1"/>
  <c r="AC170" i="8" s="1"/>
  <c r="AA68" i="8"/>
  <c r="AA349" i="8"/>
  <c r="AB349" i="8" s="1"/>
  <c r="AC349" i="8" s="1"/>
  <c r="AA645" i="8"/>
  <c r="AB645" i="8" s="1"/>
  <c r="AC645" i="8" s="1"/>
  <c r="AA152" i="8"/>
  <c r="AB152" i="8" s="1"/>
  <c r="AC152" i="8" s="1"/>
  <c r="AA769" i="8"/>
  <c r="AB769" i="8" s="1"/>
  <c r="AC769" i="8" s="1"/>
  <c r="AA121" i="8"/>
  <c r="AB121" i="8" s="1"/>
  <c r="AC121" i="8" s="1"/>
  <c r="AA24" i="8"/>
  <c r="AB24" i="8" s="1"/>
  <c r="AC24" i="8" s="1"/>
  <c r="AA823" i="8"/>
  <c r="AB823" i="8" s="1"/>
  <c r="AC823" i="8" s="1"/>
  <c r="AA333" i="8"/>
  <c r="AB333" i="8" s="1"/>
  <c r="AC333" i="8" s="1"/>
  <c r="AA825" i="8"/>
  <c r="AB825" i="8" s="1"/>
  <c r="AC825" i="8" s="1"/>
  <c r="AA904" i="8"/>
  <c r="AB904" i="8" s="1"/>
  <c r="AC904" i="8" s="1"/>
  <c r="AA290" i="8"/>
  <c r="AB290" i="8" s="1"/>
  <c r="AC290" i="8" s="1"/>
  <c r="AA360" i="8"/>
  <c r="AB360" i="8" s="1"/>
  <c r="AC360" i="8" s="1"/>
  <c r="AA119" i="8"/>
  <c r="AB119" i="8" s="1"/>
  <c r="AC119" i="8" s="1"/>
  <c r="AA306" i="8"/>
  <c r="AB306" i="8" s="1"/>
  <c r="AC306" i="8" s="1"/>
  <c r="AA428" i="8"/>
  <c r="AB428" i="8" s="1"/>
  <c r="AC428" i="8" s="1"/>
  <c r="AA876" i="8"/>
  <c r="AB876" i="8" s="1"/>
  <c r="AC876" i="8" s="1"/>
  <c r="AA109" i="8"/>
  <c r="AB109" i="8" s="1"/>
  <c r="AC109" i="8" s="1"/>
  <c r="AA303" i="8"/>
  <c r="AB303" i="8" s="1"/>
  <c r="AC303" i="8" s="1"/>
  <c r="AA354" i="8"/>
  <c r="AB354" i="8" s="1"/>
  <c r="AC354" i="8" s="1"/>
  <c r="AA868" i="8"/>
  <c r="AB868" i="8" s="1"/>
  <c r="AC868" i="8" s="1"/>
  <c r="AA857" i="8"/>
  <c r="AB857" i="8" s="1"/>
  <c r="AC857" i="8" s="1"/>
  <c r="AA664" i="8"/>
  <c r="AB664" i="8" s="1"/>
  <c r="AC664" i="8" s="1"/>
  <c r="AA838" i="8"/>
  <c r="AB838" i="8" s="1"/>
  <c r="AC838" i="8" s="1"/>
  <c r="AA30" i="8"/>
  <c r="AB30" i="8" s="1"/>
  <c r="AC30" i="8" s="1"/>
  <c r="AA796" i="8"/>
  <c r="AB796" i="8" s="1"/>
  <c r="AC796" i="8" s="1"/>
  <c r="AA959" i="8"/>
  <c r="AB959" i="8" s="1"/>
  <c r="AC959" i="8" s="1"/>
  <c r="AA64" i="8"/>
  <c r="AB64" i="8" s="1"/>
  <c r="AC64" i="8" s="1"/>
  <c r="AA531" i="8"/>
  <c r="AB531" i="8" s="1"/>
  <c r="AC531" i="8" s="1"/>
  <c r="AA792" i="8"/>
  <c r="AB792" i="8" s="1"/>
  <c r="AC792" i="8" s="1"/>
  <c r="AA539" i="8"/>
  <c r="AB539" i="8" s="1"/>
  <c r="AC539" i="8" s="1"/>
  <c r="AA650" i="8"/>
  <c r="AB650" i="8" s="1"/>
  <c r="AC650" i="8" s="1"/>
  <c r="AA797" i="8"/>
  <c r="AB797" i="8" s="1"/>
  <c r="AC797" i="8" s="1"/>
  <c r="AA992" i="8"/>
  <c r="AB992" i="8" s="1"/>
  <c r="AC992" i="8" s="1"/>
  <c r="AA276" i="8"/>
  <c r="AB276" i="8" s="1"/>
  <c r="AC276" i="8" s="1"/>
  <c r="AA142" i="8"/>
  <c r="AB142" i="8" s="1"/>
  <c r="AC142" i="8" s="1"/>
  <c r="AA511" i="8"/>
  <c r="AB511" i="8" s="1"/>
  <c r="AC511" i="8" s="1"/>
  <c r="AA571" i="8"/>
  <c r="AB571" i="8" s="1"/>
  <c r="AC571" i="8" s="1"/>
  <c r="AA591" i="8"/>
  <c r="AB591" i="8" s="1"/>
  <c r="AC591" i="8" s="1"/>
  <c r="AA801" i="8"/>
  <c r="AB801" i="8" s="1"/>
  <c r="AC801" i="8" s="1"/>
  <c r="AA600" i="8"/>
  <c r="AB600" i="8" s="1"/>
  <c r="AC600" i="8" s="1"/>
  <c r="AA625" i="8"/>
  <c r="AB625" i="8" s="1"/>
  <c r="AC625" i="8" s="1"/>
  <c r="AA140" i="8"/>
  <c r="AB140" i="8" s="1"/>
  <c r="AC140" i="8" s="1"/>
  <c r="AA919" i="8"/>
  <c r="AB919" i="8" s="1"/>
  <c r="AC919" i="8" s="1"/>
  <c r="AA292" i="8"/>
  <c r="AB292" i="8" s="1"/>
  <c r="AC292" i="8" s="1"/>
  <c r="AA352" i="8"/>
  <c r="AB352" i="8" s="1"/>
  <c r="AC352" i="8" s="1"/>
  <c r="AA245" i="8"/>
  <c r="AA609" i="8"/>
  <c r="AB609" i="8" s="1"/>
  <c r="AC609" i="8" s="1"/>
  <c r="AA971" i="8"/>
  <c r="AB971" i="8" s="1"/>
  <c r="AC971" i="8" s="1"/>
  <c r="AA37" i="8"/>
  <c r="AB37" i="8" s="1"/>
  <c r="AC37" i="8" s="1"/>
  <c r="AA17" i="8"/>
  <c r="AB17" i="8" s="1"/>
  <c r="AC17" i="8" s="1"/>
  <c r="AA115" i="8"/>
  <c r="AB115" i="8" s="1"/>
  <c r="AC115" i="8" s="1"/>
  <c r="AA373" i="8"/>
  <c r="AB373" i="8" s="1"/>
  <c r="AC373" i="8" s="1"/>
  <c r="AA165" i="8"/>
  <c r="AB165" i="8" s="1"/>
  <c r="AC165" i="8" s="1"/>
  <c r="AA94" i="8"/>
  <c r="AB94" i="8" s="1"/>
  <c r="AC94" i="8" s="1"/>
  <c r="AA39" i="8"/>
  <c r="AB39" i="8" s="1"/>
  <c r="AC39" i="8" s="1"/>
  <c r="AA985" i="8"/>
  <c r="AB985" i="8" s="1"/>
  <c r="AC985" i="8" s="1"/>
  <c r="AA606" i="8"/>
  <c r="AB606" i="8" s="1"/>
  <c r="AC606" i="8" s="1"/>
  <c r="AA328" i="8"/>
  <c r="AB328" i="8" s="1"/>
  <c r="AC328" i="8" s="1"/>
  <c r="AA96" i="8"/>
  <c r="AB96" i="8" s="1"/>
  <c r="AC96" i="8" s="1"/>
  <c r="AA382" i="8"/>
  <c r="AB382" i="8" s="1"/>
  <c r="AC382" i="8" s="1"/>
  <c r="AA574" i="8"/>
  <c r="AB574" i="8" s="1"/>
  <c r="AC574" i="8" s="1"/>
  <c r="AA561" i="8"/>
  <c r="AB561" i="8" s="1"/>
  <c r="AC561" i="8" s="1"/>
  <c r="AA773" i="8"/>
  <c r="AB773" i="8" s="1"/>
  <c r="AC773" i="8" s="1"/>
  <c r="AA879" i="8"/>
  <c r="AB879" i="8" s="1"/>
  <c r="AC879" i="8" s="1"/>
  <c r="AA65" i="8"/>
  <c r="AB65" i="8" s="1"/>
  <c r="AC65" i="8" s="1"/>
  <c r="AA291" i="8"/>
  <c r="AB291" i="8" s="1"/>
  <c r="AC291" i="8" s="1"/>
  <c r="AA444" i="8"/>
  <c r="AB444" i="8" s="1"/>
  <c r="AC444" i="8" s="1"/>
  <c r="AA513" i="8"/>
  <c r="AB513" i="8" s="1"/>
  <c r="AC513" i="8" s="1"/>
  <c r="AA660" i="8"/>
  <c r="AB660" i="8" s="1"/>
  <c r="AC660" i="8" s="1"/>
  <c r="AA819" i="8"/>
  <c r="AB819" i="8" s="1"/>
  <c r="AC819" i="8" s="1"/>
  <c r="AA173" i="8"/>
  <c r="AB173" i="8" s="1"/>
  <c r="AC173" i="8" s="1"/>
  <c r="AA217" i="8"/>
  <c r="AB217" i="8" s="1"/>
  <c r="AC217" i="8" s="1"/>
  <c r="AA344" i="8"/>
  <c r="AB344" i="8" s="1"/>
  <c r="AC344" i="8" s="1"/>
  <c r="AA583" i="8"/>
  <c r="AB583" i="8" s="1"/>
  <c r="AC583" i="8" s="1"/>
  <c r="AA756" i="8"/>
  <c r="AB756" i="8" s="1"/>
  <c r="AC756" i="8" s="1"/>
  <c r="AA902" i="8"/>
  <c r="AB902" i="8" s="1"/>
  <c r="AC902" i="8" s="1"/>
  <c r="AA129" i="8"/>
  <c r="AB129" i="8" s="1"/>
  <c r="AC129" i="8" s="1"/>
  <c r="AA221" i="8"/>
  <c r="AB221" i="8" s="1"/>
  <c r="AC221" i="8" s="1"/>
  <c r="AA366" i="8"/>
  <c r="AB366" i="8" s="1"/>
  <c r="AC366" i="8" s="1"/>
  <c r="AA757" i="8"/>
  <c r="AB757" i="8" s="1"/>
  <c r="AC757" i="8" s="1"/>
  <c r="AA908" i="8"/>
  <c r="AB908" i="8" s="1"/>
  <c r="AC908" i="8" s="1"/>
  <c r="AA184" i="8"/>
  <c r="AB184" i="8" s="1"/>
  <c r="AC184" i="8" s="1"/>
  <c r="AA225" i="8"/>
  <c r="AB225" i="8" s="1"/>
  <c r="AC225" i="8" s="1"/>
  <c r="AA379" i="8"/>
  <c r="AB379" i="8" s="1"/>
  <c r="AC379" i="8" s="1"/>
  <c r="AA486" i="8"/>
  <c r="AB486" i="8" s="1"/>
  <c r="AC486" i="8" s="1"/>
  <c r="AA674" i="8"/>
  <c r="AB674" i="8" s="1"/>
  <c r="AC674" i="8" s="1"/>
  <c r="AA910" i="8"/>
  <c r="AB910" i="8" s="1"/>
  <c r="AC910" i="8" s="1"/>
  <c r="AA8" i="8"/>
  <c r="AA216" i="8"/>
  <c r="AB216" i="8" s="1"/>
  <c r="AC216" i="8" s="1"/>
  <c r="AA304" i="8"/>
  <c r="AB304" i="8" s="1"/>
  <c r="AC304" i="8" s="1"/>
  <c r="AA462" i="8"/>
  <c r="AB462" i="8" s="1"/>
  <c r="AC462" i="8" s="1"/>
  <c r="AA622" i="8"/>
  <c r="AB622" i="8" s="1"/>
  <c r="AC622" i="8" s="1"/>
  <c r="AA711" i="8"/>
  <c r="AB711" i="8" s="1"/>
  <c r="AC711" i="8" s="1"/>
  <c r="AA755" i="8"/>
  <c r="AB755" i="8" s="1"/>
  <c r="AC755" i="8" s="1"/>
  <c r="AA851" i="8"/>
  <c r="AB851" i="8" s="1"/>
  <c r="AC851" i="8" s="1"/>
  <c r="AA981" i="8"/>
  <c r="AB981" i="8" s="1"/>
  <c r="AC981" i="8" s="1"/>
  <c r="AA224" i="8"/>
  <c r="AB224" i="8" s="1"/>
  <c r="AC224" i="8" s="1"/>
  <c r="AA315" i="8"/>
  <c r="AB315" i="8" s="1"/>
  <c r="AC315" i="8" s="1"/>
  <c r="AA653" i="8"/>
  <c r="AB653" i="8" s="1"/>
  <c r="AC653" i="8" s="1"/>
  <c r="AA508" i="8"/>
  <c r="AB508" i="8" s="1"/>
  <c r="AC508" i="8" s="1"/>
  <c r="AA811" i="8"/>
  <c r="AB811" i="8" s="1"/>
  <c r="AC811" i="8" s="1"/>
  <c r="AA10" i="8"/>
  <c r="AA120" i="8"/>
  <c r="AB120" i="8" s="1"/>
  <c r="AC120" i="8" s="1"/>
  <c r="AA198" i="8"/>
  <c r="AB198" i="8" s="1"/>
  <c r="AC198" i="8" s="1"/>
  <c r="AA398" i="8"/>
  <c r="AB398" i="8" s="1"/>
  <c r="AC398" i="8" s="1"/>
  <c r="AA466" i="8"/>
  <c r="AB466" i="8" s="1"/>
  <c r="AC466" i="8" s="1"/>
  <c r="AA712" i="8"/>
  <c r="AB712" i="8" s="1"/>
  <c r="AC712" i="8" s="1"/>
  <c r="AA651" i="8"/>
  <c r="AB651" i="8" s="1"/>
  <c r="AC651" i="8" s="1"/>
  <c r="AA785" i="8"/>
  <c r="AB785" i="8" s="1"/>
  <c r="AC785" i="8" s="1"/>
  <c r="AA955" i="8"/>
  <c r="AB955" i="8" s="1"/>
  <c r="AC955" i="8" s="1"/>
  <c r="AA70" i="8"/>
  <c r="AB70" i="8" s="1"/>
  <c r="AC70" i="8" s="1"/>
  <c r="AA343" i="8"/>
  <c r="AB343" i="8" s="1"/>
  <c r="AC343" i="8" s="1"/>
  <c r="AA534" i="8"/>
  <c r="AB534" i="8" s="1"/>
  <c r="AC534" i="8" s="1"/>
  <c r="AA537" i="8"/>
  <c r="AB537" i="8" s="1"/>
  <c r="AC537" i="8" s="1"/>
  <c r="AA682" i="8"/>
  <c r="AB682" i="8" s="1"/>
  <c r="AC682" i="8" s="1"/>
  <c r="AA210" i="8"/>
  <c r="AA284" i="8"/>
  <c r="AB284" i="8" s="1"/>
  <c r="AC284" i="8" s="1"/>
  <c r="AA440" i="8"/>
  <c r="AB440" i="8" s="1"/>
  <c r="AC440" i="8" s="1"/>
  <c r="AA563" i="8"/>
  <c r="AB563" i="8" s="1"/>
  <c r="AC563" i="8" s="1"/>
  <c r="AA541" i="8"/>
  <c r="AB541" i="8" s="1"/>
  <c r="AC541" i="8" s="1"/>
  <c r="AA705" i="8"/>
  <c r="AB705" i="8" s="1"/>
  <c r="AC705" i="8" s="1"/>
  <c r="AA793" i="8"/>
  <c r="AB793" i="8" s="1"/>
  <c r="AC793" i="8" s="1"/>
  <c r="AA843" i="8"/>
  <c r="AB843" i="8" s="1"/>
  <c r="AC843" i="8" s="1"/>
  <c r="AA212" i="8"/>
  <c r="AB212" i="8" s="1"/>
  <c r="AC212" i="8" s="1"/>
  <c r="AA254" i="8"/>
  <c r="AB254" i="8" s="1"/>
  <c r="AC254" i="8" s="1"/>
  <c r="AA186" i="8"/>
  <c r="AB186" i="8" s="1"/>
  <c r="AC186" i="8" s="1"/>
  <c r="AA485" i="8"/>
  <c r="AB485" i="8" s="1"/>
  <c r="AC485" i="8" s="1"/>
  <c r="AA899" i="8"/>
  <c r="AB899" i="8" s="1"/>
  <c r="AC899" i="8" s="1"/>
  <c r="AA87" i="8"/>
  <c r="AB87" i="8" s="1"/>
  <c r="AC87" i="8" s="1"/>
  <c r="AA164" i="8"/>
  <c r="AB164" i="8" s="1"/>
  <c r="AC164" i="8" s="1"/>
  <c r="AA22" i="8"/>
  <c r="AB22" i="8" s="1"/>
  <c r="AC22" i="8" s="1"/>
  <c r="AA176" i="8"/>
  <c r="AB176" i="8" s="1"/>
  <c r="AC176" i="8" s="1"/>
  <c r="AA390" i="8"/>
  <c r="AB390" i="8" s="1"/>
  <c r="AC390" i="8" s="1"/>
  <c r="AA231" i="8"/>
  <c r="AB231" i="8" s="1"/>
  <c r="AC231" i="8" s="1"/>
  <c r="AA244" i="8"/>
  <c r="AB244" i="8" s="1"/>
  <c r="AC244" i="8" s="1"/>
  <c r="AA747" i="8"/>
  <c r="AB747" i="8" s="1"/>
  <c r="AC747" i="8" s="1"/>
  <c r="AA547" i="8"/>
  <c r="AB547" i="8" s="1"/>
  <c r="AC547" i="8" s="1"/>
  <c r="AA936" i="8"/>
  <c r="AB936" i="8" s="1"/>
  <c r="AC936" i="8" s="1"/>
  <c r="AA98" i="8"/>
  <c r="AB98" i="8" s="1"/>
  <c r="AC98" i="8" s="1"/>
  <c r="AA804" i="8"/>
  <c r="AB804" i="8" s="1"/>
  <c r="AC804" i="8" s="1"/>
  <c r="AA321" i="8"/>
  <c r="AB321" i="8" s="1"/>
  <c r="AC321" i="8" s="1"/>
  <c r="AA377" i="8"/>
  <c r="AB377" i="8" s="1"/>
  <c r="AC377" i="8" s="1"/>
  <c r="AA387" i="8"/>
  <c r="AB387" i="8" s="1"/>
  <c r="AC387" i="8" s="1"/>
  <c r="AA498" i="8"/>
  <c r="AB498" i="8" s="1"/>
  <c r="AC498" i="8" s="1"/>
  <c r="AA627" i="8"/>
  <c r="AB627" i="8" s="1"/>
  <c r="AC627" i="8" s="1"/>
  <c r="AA163" i="8"/>
  <c r="AB163" i="8" s="1"/>
  <c r="AC163" i="8" s="1"/>
  <c r="AA381" i="8"/>
  <c r="AB381" i="8" s="1"/>
  <c r="AC381" i="8" s="1"/>
  <c r="AA799" i="8"/>
  <c r="AB799" i="8" s="1"/>
  <c r="AC799" i="8" s="1"/>
  <c r="AA675" i="8"/>
  <c r="AB675" i="8" s="1"/>
  <c r="AC675" i="8" s="1"/>
  <c r="AA56" i="8"/>
  <c r="AA529" i="8"/>
  <c r="AB529" i="8" s="1"/>
  <c r="AC529" i="8" s="1"/>
  <c r="AA693" i="8"/>
  <c r="AB693" i="8" s="1"/>
  <c r="AC693" i="8" s="1"/>
  <c r="AA206" i="8"/>
  <c r="S209" i="8" s="1"/>
  <c r="AA988" i="8"/>
  <c r="AB988" i="8" s="1"/>
  <c r="AC988" i="8" s="1"/>
  <c r="AA74" i="8"/>
  <c r="AB74" i="8" s="1"/>
  <c r="AC74" i="8" s="1"/>
  <c r="AA307" i="8"/>
  <c r="AB307" i="8" s="1"/>
  <c r="AC307" i="8" s="1"/>
  <c r="AA530" i="8"/>
  <c r="AB530" i="8" s="1"/>
  <c r="AC530" i="8" s="1"/>
  <c r="AA900" i="8"/>
  <c r="AB900" i="8" s="1"/>
  <c r="AC900" i="8" s="1"/>
  <c r="AA146" i="8"/>
  <c r="AB146" i="8" s="1"/>
  <c r="AC146" i="8" s="1"/>
  <c r="AA425" i="8"/>
  <c r="AB425" i="8" s="1"/>
  <c r="AC425" i="8" s="1"/>
  <c r="AA454" i="8"/>
  <c r="AB454" i="8" s="1"/>
  <c r="AC454" i="8" s="1"/>
  <c r="AA763" i="8"/>
  <c r="AB763" i="8" s="1"/>
  <c r="AC763" i="8" s="1"/>
  <c r="AA71" i="8"/>
  <c r="AA50" i="8"/>
  <c r="AB50" i="8" s="1"/>
  <c r="AC50" i="8" s="1"/>
  <c r="AA490" i="8"/>
  <c r="AB490" i="8" s="1"/>
  <c r="AC490" i="8" s="1"/>
  <c r="AA805" i="8"/>
  <c r="AB805" i="8" s="1"/>
  <c r="AC805" i="8" s="1"/>
  <c r="AA954" i="8"/>
  <c r="AB954" i="8" s="1"/>
  <c r="AC954" i="8" s="1"/>
  <c r="AA193" i="8"/>
  <c r="AB193" i="8" s="1"/>
  <c r="AC193" i="8" s="1"/>
  <c r="AA626" i="8"/>
  <c r="AB626" i="8" s="1"/>
  <c r="AC626" i="8" s="1"/>
  <c r="AA691" i="8"/>
  <c r="AB691" i="8" s="1"/>
  <c r="AC691" i="8" s="1"/>
  <c r="AA296" i="8"/>
  <c r="AB296" i="8" s="1"/>
  <c r="AC296" i="8" s="1"/>
  <c r="AA160" i="8"/>
  <c r="AB160" i="8" s="1"/>
  <c r="AC160" i="8" s="1"/>
  <c r="AA413" i="8"/>
  <c r="AB413" i="8" s="1"/>
  <c r="AC413" i="8" s="1"/>
  <c r="AA209" i="8"/>
  <c r="AB209" i="8" s="1"/>
  <c r="AC209" i="8" s="1"/>
  <c r="AA91" i="8"/>
  <c r="AB91" i="8" s="1"/>
  <c r="AC91" i="8" s="1"/>
  <c r="AA881" i="8"/>
  <c r="AB881" i="8" s="1"/>
  <c r="AC881" i="8" s="1"/>
  <c r="AA703" i="8"/>
  <c r="AB703" i="8" s="1"/>
  <c r="AC703" i="8" s="1"/>
  <c r="AA46" i="8"/>
  <c r="AB46" i="8" s="1"/>
  <c r="AC46" i="8" s="1"/>
  <c r="AA451" i="8"/>
  <c r="AB451" i="8" s="1"/>
  <c r="AC451" i="8" s="1"/>
  <c r="AA580" i="8"/>
  <c r="AB580" i="8" s="1"/>
  <c r="AC580" i="8" s="1"/>
  <c r="AA725" i="8"/>
  <c r="AB725" i="8" s="1"/>
  <c r="AC725" i="8" s="1"/>
  <c r="AA845" i="8"/>
  <c r="AB845" i="8" s="1"/>
  <c r="AC845" i="8" s="1"/>
  <c r="AA234" i="8"/>
  <c r="AB234" i="8" s="1"/>
  <c r="AC234" i="8" s="1"/>
  <c r="AA363" i="8"/>
  <c r="AB363" i="8" s="1"/>
  <c r="AC363" i="8" s="1"/>
  <c r="AA431" i="8"/>
  <c r="AB431" i="8" s="1"/>
  <c r="AC431" i="8" s="1"/>
  <c r="AA257" i="8"/>
  <c r="AB257" i="8" s="1"/>
  <c r="AC257" i="8" s="1"/>
  <c r="AA201" i="8"/>
  <c r="AB201" i="8" s="1"/>
  <c r="AC201" i="8" s="1"/>
  <c r="AA771" i="8"/>
  <c r="AB771" i="8" s="1"/>
  <c r="AC771" i="8" s="1"/>
  <c r="AA964" i="8"/>
  <c r="AB964" i="8" s="1"/>
  <c r="AC964" i="8" s="1"/>
  <c r="AA123" i="8"/>
  <c r="AB123" i="8" s="1"/>
  <c r="AC123" i="8" s="1"/>
  <c r="AA443" i="8"/>
  <c r="AB443" i="8" s="1"/>
  <c r="AC443" i="8" s="1"/>
  <c r="AA592" i="8"/>
  <c r="AB592" i="8" s="1"/>
  <c r="AC592" i="8" s="1"/>
  <c r="AA775" i="8"/>
  <c r="AB775" i="8" s="1"/>
  <c r="AC775" i="8" s="1"/>
  <c r="AA270" i="8"/>
  <c r="AB270" i="8" s="1"/>
  <c r="AC270" i="8" s="1"/>
  <c r="AA605" i="8"/>
  <c r="AB605" i="8" s="1"/>
  <c r="AC605" i="8" s="1"/>
  <c r="AA716" i="8"/>
  <c r="AB716" i="8" s="1"/>
  <c r="AC716" i="8" s="1"/>
  <c r="AA388" i="8"/>
  <c r="AB388" i="8" s="1"/>
  <c r="AC388" i="8" s="1"/>
  <c r="AA515" i="8"/>
  <c r="AB515" i="8" s="1"/>
  <c r="AC515" i="8" s="1"/>
  <c r="AA631" i="8"/>
  <c r="AB631" i="8" s="1"/>
  <c r="AC631" i="8" s="1"/>
  <c r="AA780" i="8"/>
  <c r="AB780" i="8" s="1"/>
  <c r="AC780" i="8" s="1"/>
  <c r="AA83" i="8"/>
  <c r="AB83" i="8" s="1"/>
  <c r="AC83" i="8" s="1"/>
  <c r="AA389" i="8"/>
  <c r="AB389" i="8" s="1"/>
  <c r="AC389" i="8" s="1"/>
  <c r="AA558" i="8"/>
  <c r="AB558" i="8" s="1"/>
  <c r="AC558" i="8" s="1"/>
  <c r="AA51" i="8"/>
  <c r="AA342" i="8"/>
  <c r="AB342" i="8" s="1"/>
  <c r="AC342" i="8" s="1"/>
  <c r="AA565" i="8"/>
  <c r="AB565" i="8" s="1"/>
  <c r="AC565" i="8" s="1"/>
  <c r="AA680" i="8"/>
  <c r="AB680" i="8" s="1"/>
  <c r="AC680" i="8" s="1"/>
  <c r="AA813" i="8"/>
  <c r="AB813" i="8" s="1"/>
  <c r="AC813" i="8" s="1"/>
  <c r="AA122" i="8"/>
  <c r="AB122" i="8" s="1"/>
  <c r="AC122" i="8" s="1"/>
  <c r="AA247" i="8"/>
  <c r="AB247" i="8" s="1"/>
  <c r="AC247" i="8" s="1"/>
  <c r="AA647" i="8"/>
  <c r="AB647" i="8" s="1"/>
  <c r="AC647" i="8" s="1"/>
  <c r="AA889" i="8"/>
  <c r="AB889" i="8" s="1"/>
  <c r="AC889" i="8" s="1"/>
  <c r="AA848" i="8"/>
  <c r="AB848" i="8" s="1"/>
  <c r="AC848" i="8" s="1"/>
  <c r="AA130" i="8"/>
  <c r="AB130" i="8" s="1"/>
  <c r="AC130" i="8" s="1"/>
  <c r="AA177" i="8"/>
  <c r="AB177" i="8" s="1"/>
  <c r="AC177" i="8" s="1"/>
  <c r="AA582" i="8"/>
  <c r="AB582" i="8" s="1"/>
  <c r="AC582" i="8" s="1"/>
  <c r="AA856" i="8"/>
  <c r="AB856" i="8" s="1"/>
  <c r="AC856" i="8" s="1"/>
  <c r="AA183" i="8"/>
  <c r="AB183" i="8" s="1"/>
  <c r="AC183" i="8" s="1"/>
  <c r="AA559" i="8"/>
  <c r="AB559" i="8" s="1"/>
  <c r="AC559" i="8" s="1"/>
  <c r="AA586" i="8"/>
  <c r="AB586" i="8" s="1"/>
  <c r="AC586" i="8" s="1"/>
  <c r="AA732" i="8"/>
  <c r="AB732" i="8" s="1"/>
  <c r="AC732" i="8" s="1"/>
  <c r="AA934" i="8"/>
  <c r="AB934" i="8" s="1"/>
  <c r="AC934" i="8" s="1"/>
  <c r="AA1005" i="8"/>
  <c r="AB1005" i="8" s="1"/>
  <c r="AC1005" i="8" s="1"/>
  <c r="AA105" i="8"/>
  <c r="AB105" i="8" s="1"/>
  <c r="AC105" i="8" s="1"/>
  <c r="AA41" i="8"/>
  <c r="AB41" i="8" s="1"/>
  <c r="AC41" i="8" s="1"/>
  <c r="AA117" i="8"/>
  <c r="AB117" i="8" s="1"/>
  <c r="AC117" i="8" s="1"/>
  <c r="AA23" i="8"/>
  <c r="AB23" i="8" s="1"/>
  <c r="AC23" i="8" s="1"/>
  <c r="AB56" i="8"/>
  <c r="AC56" i="8" s="1"/>
  <c r="AB71" i="8"/>
  <c r="AC71" i="8" s="1"/>
  <c r="AB51" i="8"/>
  <c r="AC51" i="8" s="1"/>
  <c r="AB206" i="8"/>
  <c r="AC206" i="8" s="1"/>
  <c r="AB48" i="8"/>
  <c r="AC48" i="8" s="1"/>
  <c r="AB8" i="8"/>
  <c r="AC8" i="8" s="1"/>
  <c r="AZ6" i="8" s="1"/>
  <c r="L20" i="5" s="1"/>
  <c r="Z20" i="5" s="1"/>
  <c r="AB10" i="8"/>
  <c r="AB210" i="8"/>
  <c r="AC210" i="8" s="1"/>
  <c r="AB68" i="8"/>
  <c r="AC68" i="8" s="1"/>
  <c r="AB245" i="8"/>
  <c r="AC245" i="8" s="1"/>
  <c r="AA43" i="8"/>
  <c r="AB43" i="8" s="1"/>
  <c r="AC43" i="8" s="1"/>
  <c r="AA662" i="8"/>
  <c r="AB662" i="8" s="1"/>
  <c r="AC662" i="8" s="1"/>
  <c r="AA277" i="8"/>
  <c r="AB277" i="8" s="1"/>
  <c r="AC277" i="8" s="1"/>
  <c r="AA833" i="8"/>
  <c r="AB833" i="8" s="1"/>
  <c r="AC833" i="8" s="1"/>
  <c r="AA45" i="8"/>
  <c r="AB45" i="8" s="1"/>
  <c r="AC45" i="8" s="1"/>
  <c r="AA205" i="8"/>
  <c r="AB205" i="8" s="1"/>
  <c r="AC205" i="8" s="1"/>
  <c r="AA159" i="8"/>
  <c r="AB159" i="8" s="1"/>
  <c r="AC159" i="8" s="1"/>
  <c r="AA169" i="8"/>
  <c r="AB169" i="8" s="1"/>
  <c r="AC169" i="8" s="1"/>
  <c r="AA442" i="8"/>
  <c r="AB442" i="8" s="1"/>
  <c r="AC442" i="8" s="1"/>
  <c r="AA918" i="8"/>
  <c r="AB918" i="8" s="1"/>
  <c r="AC918" i="8" s="1"/>
  <c r="AA404" i="8"/>
  <c r="AB404" i="8" s="1"/>
  <c r="AC404" i="8" s="1"/>
  <c r="AA308" i="8"/>
  <c r="AB308" i="8" s="1"/>
  <c r="AC308" i="8" s="1"/>
  <c r="AA458" i="8"/>
  <c r="AB458" i="8" s="1"/>
  <c r="AC458" i="8" s="1"/>
  <c r="AA736" i="8"/>
  <c r="AB736" i="8" s="1"/>
  <c r="AC736" i="8" s="1"/>
  <c r="AA289" i="8"/>
  <c r="AB289" i="8" s="1"/>
  <c r="AC289" i="8" s="1"/>
  <c r="AA654" i="8"/>
  <c r="AB654" i="8" s="1"/>
  <c r="AC654" i="8" s="1"/>
  <c r="AA836" i="8"/>
  <c r="AB836" i="8" s="1"/>
  <c r="AC836" i="8" s="1"/>
  <c r="AA147" i="8"/>
  <c r="AB147" i="8" s="1"/>
  <c r="AC147" i="8" s="1"/>
  <c r="AA299" i="8"/>
  <c r="AB299" i="8" s="1"/>
  <c r="AC299" i="8" s="1"/>
  <c r="AA364" i="8"/>
  <c r="AB364" i="8" s="1"/>
  <c r="AC364" i="8" s="1"/>
  <c r="AA679" i="8"/>
  <c r="AB679" i="8" s="1"/>
  <c r="AC679" i="8" s="1"/>
  <c r="AA893" i="8"/>
  <c r="AB893" i="8" s="1"/>
  <c r="AC893" i="8" s="1"/>
  <c r="AA460" i="8"/>
  <c r="AB460" i="8" s="1"/>
  <c r="AC460" i="8" s="1"/>
  <c r="AA339" i="8"/>
  <c r="AB339" i="8" s="1"/>
  <c r="AC339" i="8" s="1"/>
  <c r="AA345" i="8"/>
  <c r="AB345" i="8" s="1"/>
  <c r="AC345" i="8" s="1"/>
  <c r="AA543" i="8"/>
  <c r="AB543" i="8" s="1"/>
  <c r="AC543" i="8" s="1"/>
  <c r="AA968" i="8"/>
  <c r="AB968" i="8" s="1"/>
  <c r="AC968" i="8" s="1"/>
  <c r="AA532" i="8"/>
  <c r="AB532" i="8" s="1"/>
  <c r="AC532" i="8" s="1"/>
  <c r="AA677" i="8"/>
  <c r="AB677" i="8" s="1"/>
  <c r="AC677" i="8" s="1"/>
  <c r="AA975" i="8"/>
  <c r="AB975" i="8" s="1"/>
  <c r="AC975" i="8" s="1"/>
  <c r="AA435" i="8"/>
  <c r="AB435" i="8" s="1"/>
  <c r="AC435" i="8" s="1"/>
  <c r="AA613" i="8"/>
  <c r="AB613" i="8" s="1"/>
  <c r="AC613" i="8" s="1"/>
  <c r="AA765" i="8"/>
  <c r="AB765" i="8" s="1"/>
  <c r="AC765" i="8" s="1"/>
  <c r="AA262" i="8"/>
  <c r="AB262" i="8" s="1"/>
  <c r="AC262" i="8" s="1"/>
  <c r="AA672" i="8"/>
  <c r="AB672" i="8" s="1"/>
  <c r="AC672" i="8" s="1"/>
  <c r="AA907" i="8"/>
  <c r="AB907" i="8" s="1"/>
  <c r="AC907" i="8" s="1"/>
  <c r="AA246" i="8"/>
  <c r="AA445" i="8"/>
  <c r="AB445" i="8" s="1"/>
  <c r="AC445" i="8" s="1"/>
  <c r="AA915" i="8"/>
  <c r="AB915" i="8" s="1"/>
  <c r="AC915" i="8" s="1"/>
  <c r="AA76" i="8"/>
  <c r="AB76" i="8" s="1"/>
  <c r="AC76" i="8" s="1"/>
  <c r="AA945" i="8"/>
  <c r="AB945" i="8" s="1"/>
  <c r="AC945" i="8" s="1"/>
  <c r="AA453" i="8"/>
  <c r="AB453" i="8" s="1"/>
  <c r="AC453" i="8" s="1"/>
  <c r="AA639" i="8"/>
  <c r="AB639" i="8" s="1"/>
  <c r="AC639" i="8" s="1"/>
  <c r="AA784" i="8"/>
  <c r="AB784" i="8" s="1"/>
  <c r="AC784" i="8" s="1"/>
  <c r="AA38" i="8"/>
  <c r="AB38" i="8" s="1"/>
  <c r="AC38" i="8" s="1"/>
  <c r="AA282" i="8"/>
  <c r="AB282" i="8" s="1"/>
  <c r="AC282" i="8" s="1"/>
  <c r="AA337" i="8"/>
  <c r="AB337" i="8" s="1"/>
  <c r="AC337" i="8" s="1"/>
  <c r="AA499" i="8"/>
  <c r="AB499" i="8" s="1"/>
  <c r="AC499" i="8" s="1"/>
  <c r="AA739" i="8"/>
  <c r="AB739" i="8" s="1"/>
  <c r="AC739" i="8" s="1"/>
  <c r="AA941" i="8"/>
  <c r="AB941" i="8" s="1"/>
  <c r="AC941" i="8" s="1"/>
  <c r="AA219" i="8"/>
  <c r="AB219" i="8" s="1"/>
  <c r="AC219" i="8" s="1"/>
  <c r="AA409" i="8"/>
  <c r="AB409" i="8" s="1"/>
  <c r="AC409" i="8" s="1"/>
  <c r="AA526" i="8"/>
  <c r="AB526" i="8" s="1"/>
  <c r="AC526" i="8" s="1"/>
  <c r="AA655" i="8"/>
  <c r="AB655" i="8" s="1"/>
  <c r="AC655" i="8" s="1"/>
  <c r="AA995" i="8"/>
  <c r="AB995" i="8" s="1"/>
  <c r="AC995" i="8" s="1"/>
  <c r="AA227" i="8"/>
  <c r="AB227" i="8" s="1"/>
  <c r="AC227" i="8" s="1"/>
  <c r="AA429" i="8"/>
  <c r="AB429" i="8" s="1"/>
  <c r="AC429" i="8" s="1"/>
  <c r="AA527" i="8"/>
  <c r="AB527" i="8" s="1"/>
  <c r="AC527" i="8" s="1"/>
  <c r="AA657" i="8"/>
  <c r="AB657" i="8" s="1"/>
  <c r="AC657" i="8" s="1"/>
  <c r="AA744" i="8"/>
  <c r="AB744" i="8" s="1"/>
  <c r="AC744" i="8" s="1"/>
  <c r="AA952" i="8"/>
  <c r="AB952" i="8" s="1"/>
  <c r="AC952" i="8" s="1"/>
  <c r="AA312" i="8"/>
  <c r="AB312" i="8" s="1"/>
  <c r="AC312" i="8" s="1"/>
  <c r="AA380" i="8"/>
  <c r="AB380" i="8" s="1"/>
  <c r="AC380" i="8" s="1"/>
  <c r="AA556" i="8"/>
  <c r="AB556" i="8" s="1"/>
  <c r="AC556" i="8" s="1"/>
  <c r="AA103" i="8"/>
  <c r="AB103" i="8" s="1"/>
  <c r="AC103" i="8" s="1"/>
  <c r="AA127" i="8"/>
  <c r="AB127" i="8" s="1"/>
  <c r="AC127" i="8" s="1"/>
  <c r="AA111" i="8"/>
  <c r="AB111" i="8" s="1"/>
  <c r="AC111" i="8" s="1"/>
  <c r="AA34" i="8"/>
  <c r="AB34" i="8" s="1"/>
  <c r="AC34" i="8" s="1"/>
  <c r="AA611" i="8"/>
  <c r="AB611" i="8" s="1"/>
  <c r="AC611" i="8" s="1"/>
  <c r="AA434" i="8"/>
  <c r="AB434" i="8" s="1"/>
  <c r="AC434" i="8" s="1"/>
  <c r="AA491" i="8"/>
  <c r="AB491" i="8" s="1"/>
  <c r="AC491" i="8" s="1"/>
  <c r="AA326" i="8"/>
  <c r="AB326" i="8" s="1"/>
  <c r="AC326" i="8" s="1"/>
  <c r="AA441" i="8"/>
  <c r="AB441" i="8" s="1"/>
  <c r="AC441" i="8" s="1"/>
  <c r="AA974" i="8"/>
  <c r="AB974" i="8" s="1"/>
  <c r="AC974" i="8" s="1"/>
  <c r="AA829" i="8"/>
  <c r="AB829" i="8" s="1"/>
  <c r="AC829" i="8" s="1"/>
  <c r="AA873" i="8"/>
  <c r="AB873" i="8" s="1"/>
  <c r="AC873" i="8" s="1"/>
  <c r="AA253" i="8"/>
  <c r="AB253" i="8" s="1"/>
  <c r="AC253" i="8" s="1"/>
  <c r="AA628" i="8"/>
  <c r="AB628" i="8" s="1"/>
  <c r="AC628" i="8" s="1"/>
  <c r="AA608" i="8"/>
  <c r="AB608" i="8" s="1"/>
  <c r="AC608" i="8" s="1"/>
  <c r="AA846" i="8"/>
  <c r="AB846" i="8" s="1"/>
  <c r="AC846" i="8" s="1"/>
  <c r="AA990" i="8"/>
  <c r="AB990" i="8" s="1"/>
  <c r="AC990" i="8" s="1"/>
  <c r="AA53" i="8"/>
  <c r="AA408" i="8"/>
  <c r="AB408" i="8" s="1"/>
  <c r="AC408" i="8" s="1"/>
  <c r="AA617" i="8"/>
  <c r="AB617" i="8" s="1"/>
  <c r="AC617" i="8" s="1"/>
  <c r="AA604" i="8"/>
  <c r="AB604" i="8" s="1"/>
  <c r="AC604" i="8" s="1"/>
  <c r="AA758" i="8"/>
  <c r="AB758" i="8" s="1"/>
  <c r="AC758" i="8" s="1"/>
  <c r="AA970" i="8"/>
  <c r="AB970" i="8" s="1"/>
  <c r="AC970" i="8" s="1"/>
  <c r="AA67" i="8"/>
  <c r="AA323" i="8"/>
  <c r="AB323" i="8" s="1"/>
  <c r="AC323" i="8" s="1"/>
  <c r="AA300" i="8"/>
  <c r="AB300" i="8" s="1"/>
  <c r="AC300" i="8" s="1"/>
  <c r="AA447" i="8"/>
  <c r="AB447" i="8" s="1"/>
  <c r="AC447" i="8" s="1"/>
  <c r="AA517" i="8"/>
  <c r="AB517" i="8" s="1"/>
  <c r="AC517" i="8" s="1"/>
  <c r="AA666" i="8"/>
  <c r="AB666" i="8" s="1"/>
  <c r="AC666" i="8" s="1"/>
  <c r="AA73" i="8"/>
  <c r="AB73" i="8" s="1"/>
  <c r="AC73" i="8" s="1"/>
  <c r="AA338" i="8"/>
  <c r="AB338" i="8" s="1"/>
  <c r="AC338" i="8" s="1"/>
  <c r="AA355" i="8"/>
  <c r="AB355" i="8" s="1"/>
  <c r="AC355" i="8" s="1"/>
  <c r="AA472" i="8"/>
  <c r="AB472" i="8" s="1"/>
  <c r="AC472" i="8" s="1"/>
  <c r="AA678" i="8"/>
  <c r="AB678" i="8" s="1"/>
  <c r="AC678" i="8" s="1"/>
  <c r="AA820" i="8"/>
  <c r="AB820" i="8" s="1"/>
  <c r="AC820" i="8" s="1"/>
  <c r="AA901" i="8"/>
  <c r="AB901" i="8" s="1"/>
  <c r="AC901" i="8" s="1"/>
  <c r="AA357" i="8"/>
  <c r="AB357" i="8" s="1"/>
  <c r="AC357" i="8" s="1"/>
  <c r="AA533" i="8"/>
  <c r="AB533" i="8" s="1"/>
  <c r="AC533" i="8" s="1"/>
  <c r="AA686" i="8"/>
  <c r="AB686" i="8" s="1"/>
  <c r="AC686" i="8" s="1"/>
  <c r="AA909" i="8"/>
  <c r="AB909" i="8" s="1"/>
  <c r="AC909" i="8" s="1"/>
  <c r="AA181" i="8"/>
  <c r="AB181" i="8" s="1"/>
  <c r="AC181" i="8" s="1"/>
  <c r="AA255" i="8"/>
  <c r="AB255" i="8" s="1"/>
  <c r="AC255" i="8" s="1"/>
  <c r="AA456" i="8"/>
  <c r="AB456" i="8" s="1"/>
  <c r="AC456" i="8" s="1"/>
  <c r="AA607" i="8"/>
  <c r="AB607" i="8" s="1"/>
  <c r="AC607" i="8" s="1"/>
  <c r="AA827" i="8"/>
  <c r="AB827" i="8" s="1"/>
  <c r="AC827" i="8" s="1"/>
  <c r="AA940" i="8"/>
  <c r="AB940" i="8" s="1"/>
  <c r="AC940" i="8" s="1"/>
  <c r="AA200" i="8"/>
  <c r="AB200" i="8" s="1"/>
  <c r="AC200" i="8" s="1"/>
  <c r="AA267" i="8"/>
  <c r="AB267" i="8" s="1"/>
  <c r="AC267" i="8" s="1"/>
  <c r="AA457" i="8"/>
  <c r="AB457" i="8" s="1"/>
  <c r="AC457" i="8" s="1"/>
  <c r="AA642" i="8"/>
  <c r="AB642" i="8" s="1"/>
  <c r="AC642" i="8" s="1"/>
  <c r="AA670" i="8"/>
  <c r="AB670" i="8" s="1"/>
  <c r="AC670" i="8" s="1"/>
  <c r="AA787" i="8"/>
  <c r="AB787" i="8" s="1"/>
  <c r="AC787" i="8" s="1"/>
  <c r="AA80" i="8"/>
  <c r="AB80" i="8" s="1"/>
  <c r="AC80" i="8" s="1"/>
  <c r="AA211" i="8"/>
  <c r="AA233" i="8"/>
  <c r="AB233" i="8" s="1"/>
  <c r="AC233" i="8" s="1"/>
  <c r="AA378" i="8"/>
  <c r="AB378" i="8" s="1"/>
  <c r="AC378" i="8" s="1"/>
  <c r="AA506" i="8"/>
  <c r="AB506" i="8" s="1"/>
  <c r="AC506" i="8" s="1"/>
  <c r="AA618" i="8"/>
  <c r="AB618" i="8" s="1"/>
  <c r="AC618" i="8" s="1"/>
  <c r="AA635" i="8"/>
  <c r="AB635" i="8" s="1"/>
  <c r="AC635" i="8" s="1"/>
  <c r="AA762" i="8"/>
  <c r="AB762" i="8" s="1"/>
  <c r="AC762" i="8" s="1"/>
  <c r="AA835" i="8"/>
  <c r="AB835" i="8" s="1"/>
  <c r="AC835" i="8" s="1"/>
  <c r="AA931" i="8"/>
  <c r="AB931" i="8" s="1"/>
  <c r="AC931" i="8" s="1"/>
  <c r="AA980" i="8"/>
  <c r="AB980" i="8" s="1"/>
  <c r="AC980" i="8" s="1"/>
  <c r="AA301" i="8"/>
  <c r="AB301" i="8" s="1"/>
  <c r="AC301" i="8" s="1"/>
  <c r="AA318" i="8"/>
  <c r="AB318" i="8" s="1"/>
  <c r="AC318" i="8" s="1"/>
  <c r="AA455" i="8"/>
  <c r="AB455" i="8" s="1"/>
  <c r="AC455" i="8" s="1"/>
  <c r="AA478" i="8"/>
  <c r="AB478" i="8" s="1"/>
  <c r="AC478" i="8" s="1"/>
  <c r="AA548" i="8"/>
  <c r="AB548" i="8" s="1"/>
  <c r="AC548" i="8" s="1"/>
  <c r="AA684" i="8"/>
  <c r="AB684" i="8" s="1"/>
  <c r="AC684" i="8" s="1"/>
  <c r="AA777" i="8"/>
  <c r="AB777" i="8" s="1"/>
  <c r="AC777" i="8" s="1"/>
  <c r="AA886" i="8"/>
  <c r="AB886" i="8" s="1"/>
  <c r="AC886" i="8" s="1"/>
  <c r="AA972" i="8"/>
  <c r="AB972" i="8" s="1"/>
  <c r="AC972" i="8" s="1"/>
  <c r="AA139" i="8"/>
  <c r="AB139" i="8" s="1"/>
  <c r="AC139" i="8" s="1"/>
  <c r="AA322" i="8"/>
  <c r="AB322" i="8" s="1"/>
  <c r="AC322" i="8" s="1"/>
  <c r="AA330" i="8"/>
  <c r="AB330" i="8" s="1"/>
  <c r="AC330" i="8" s="1"/>
  <c r="AA374" i="8"/>
  <c r="AB374" i="8" s="1"/>
  <c r="AC374" i="8" s="1"/>
  <c r="AA483" i="8"/>
  <c r="AB483" i="8" s="1"/>
  <c r="AC483" i="8" s="1"/>
  <c r="AA482" i="8"/>
  <c r="AB482" i="8" s="1"/>
  <c r="AC482" i="8" s="1"/>
  <c r="AA700" i="8"/>
  <c r="AB700" i="8" s="1"/>
  <c r="AC700" i="8" s="1"/>
  <c r="AA748" i="8"/>
  <c r="AB748" i="8" s="1"/>
  <c r="AC748" i="8" s="1"/>
  <c r="AA860" i="8"/>
  <c r="AB860" i="8" s="1"/>
  <c r="AC860" i="8" s="1"/>
  <c r="AA921" i="8"/>
  <c r="AB921" i="8" s="1"/>
  <c r="AC921" i="8" s="1"/>
  <c r="AA977" i="8"/>
  <c r="AB977" i="8" s="1"/>
  <c r="AC977" i="8" s="1"/>
  <c r="AA49" i="8"/>
  <c r="AA207" i="8"/>
  <c r="AA348" i="8"/>
  <c r="AB348" i="8" s="1"/>
  <c r="AC348" i="8" s="1"/>
  <c r="AA436" i="8"/>
  <c r="AB436" i="8" s="1"/>
  <c r="AC436" i="8" s="1"/>
  <c r="AA471" i="8"/>
  <c r="AB471" i="8" s="1"/>
  <c r="AC471" i="8" s="1"/>
  <c r="AA523" i="8"/>
  <c r="AB523" i="8" s="1"/>
  <c r="AC523" i="8" s="1"/>
  <c r="AA593" i="8"/>
  <c r="AB593" i="8" s="1"/>
  <c r="AC593" i="8" s="1"/>
  <c r="AA692" i="8"/>
  <c r="AB692" i="8" s="1"/>
  <c r="AC692" i="8" s="1"/>
  <c r="AA874" i="8"/>
  <c r="AB874" i="8" s="1"/>
  <c r="AC874" i="8" s="1"/>
  <c r="AA924" i="8"/>
  <c r="AB924" i="8" s="1"/>
  <c r="AC924" i="8" s="1"/>
  <c r="AA95" i="8"/>
  <c r="AB95" i="8" s="1"/>
  <c r="AC95" i="8" s="1"/>
  <c r="AA19" i="8"/>
  <c r="AB19" i="8" s="1"/>
  <c r="AC19" i="8" s="1"/>
  <c r="AA403" i="8"/>
  <c r="AB403" i="8" s="1"/>
  <c r="AC403" i="8" s="1"/>
  <c r="AA32" i="8"/>
  <c r="AB32" i="8" s="1"/>
  <c r="AC32" i="8" s="1"/>
  <c r="AA21" i="8"/>
  <c r="AB21" i="8" s="1"/>
  <c r="AC21" i="8" s="1"/>
  <c r="BB63" i="8"/>
  <c r="BB46" i="8"/>
  <c r="BB61" i="8"/>
  <c r="BB18" i="8"/>
  <c r="BB23" i="8"/>
  <c r="BB56" i="8"/>
  <c r="BB37" i="8"/>
  <c r="BB26" i="8"/>
  <c r="BB57" i="8"/>
  <c r="BB52" i="8"/>
  <c r="BB33" i="8"/>
  <c r="BB41" i="8"/>
  <c r="BB27" i="8"/>
  <c r="BB39" i="8"/>
  <c r="BB45" i="8"/>
  <c r="BB53" i="8"/>
  <c r="BB47" i="8"/>
  <c r="BB54" i="8"/>
  <c r="BB43" i="8"/>
  <c r="BB58" i="8"/>
  <c r="BB24" i="8"/>
  <c r="BB40" i="8"/>
  <c r="BB51" i="8"/>
  <c r="AC16" i="8"/>
  <c r="BB15" i="8"/>
  <c r="BB49" i="8"/>
  <c r="BB30" i="8"/>
  <c r="BB17" i="8"/>
  <c r="BB48" i="8"/>
  <c r="BB60" i="8"/>
  <c r="BB44" i="8"/>
  <c r="BB32" i="8"/>
  <c r="BB59" i="8"/>
  <c r="BB20" i="8"/>
  <c r="BB21" i="8"/>
  <c r="BB25" i="8"/>
  <c r="BB31" i="8"/>
  <c r="BB28" i="8"/>
  <c r="BB35" i="8"/>
  <c r="BB55" i="8"/>
  <c r="BB16" i="8"/>
  <c r="BB42" i="8"/>
  <c r="BB19" i="8"/>
  <c r="BB64" i="8"/>
  <c r="BB36" i="8"/>
  <c r="BB50" i="8"/>
  <c r="BB34" i="8"/>
  <c r="BB29" i="8"/>
  <c r="BB62" i="8"/>
  <c r="BB14" i="8"/>
  <c r="BB22" i="8"/>
  <c r="BB65" i="8"/>
  <c r="BB38" i="8"/>
  <c r="AA783" i="8"/>
  <c r="AB783" i="8" s="1"/>
  <c r="AC783" i="8" s="1"/>
  <c r="AA59" i="8"/>
  <c r="AB59" i="8" s="1"/>
  <c r="AC59" i="8" s="1"/>
  <c r="AA687" i="8"/>
  <c r="AB687" i="8" s="1"/>
  <c r="AC687" i="8" s="1"/>
  <c r="AA497" i="8"/>
  <c r="AB497" i="8" s="1"/>
  <c r="AC497" i="8" s="1"/>
  <c r="AA553" i="8"/>
  <c r="AB553" i="8" s="1"/>
  <c r="AC553" i="8" s="1"/>
  <c r="AA632" i="8"/>
  <c r="AB632" i="8" s="1"/>
  <c r="AC632" i="8" s="1"/>
  <c r="AA473" i="8"/>
  <c r="AB473" i="8" s="1"/>
  <c r="AC473" i="8" s="1"/>
  <c r="AA867" i="8"/>
  <c r="AB867" i="8" s="1"/>
  <c r="AC867" i="8" s="1"/>
  <c r="AA864" i="8"/>
  <c r="AB864" i="8" s="1"/>
  <c r="AC864" i="8" s="1"/>
  <c r="AA332" i="8"/>
  <c r="AB332" i="8" s="1"/>
  <c r="AC332" i="8" s="1"/>
  <c r="AA20" i="8"/>
  <c r="AB20" i="8" s="1"/>
  <c r="AC20" i="8" s="1"/>
  <c r="AA383" i="8"/>
  <c r="AB383" i="8" s="1"/>
  <c r="AC383" i="8" s="1"/>
  <c r="AA514" i="8"/>
  <c r="AB514" i="8" s="1"/>
  <c r="AC514" i="8" s="1"/>
  <c r="AA621" i="8"/>
  <c r="AB621" i="8" s="1"/>
  <c r="AC621" i="8" s="1"/>
  <c r="AA782" i="8"/>
  <c r="AB782" i="8" s="1"/>
  <c r="AC782" i="8" s="1"/>
  <c r="AA854" i="8"/>
  <c r="AB854" i="8" s="1"/>
  <c r="AC854" i="8" s="1"/>
  <c r="AA1003" i="8"/>
  <c r="AB1003" i="8" s="1"/>
  <c r="AC1003" i="8" s="1"/>
  <c r="AA243" i="8"/>
  <c r="AB243" i="8" s="1"/>
  <c r="AC243" i="8" s="1"/>
  <c r="AA465" i="8"/>
  <c r="AB465" i="8" s="1"/>
  <c r="AC465" i="8" s="1"/>
  <c r="AA581" i="8"/>
  <c r="AB581" i="8" s="1"/>
  <c r="AC581" i="8" s="1"/>
  <c r="AA815" i="8"/>
  <c r="AB815" i="8" s="1"/>
  <c r="AC815" i="8" s="1"/>
  <c r="AA110" i="8"/>
  <c r="AB110" i="8" s="1"/>
  <c r="AC110" i="8" s="1"/>
  <c r="AA302" i="8"/>
  <c r="AB302" i="8" s="1"/>
  <c r="AC302" i="8" s="1"/>
  <c r="AA597" i="8"/>
  <c r="AB597" i="8" s="1"/>
  <c r="AC597" i="8" s="1"/>
  <c r="AA470" i="8"/>
  <c r="AB470" i="8" s="1"/>
  <c r="AC470" i="8" s="1"/>
  <c r="AA726" i="8"/>
  <c r="AB726" i="8" s="1"/>
  <c r="AC726" i="8" s="1"/>
  <c r="AA841" i="8"/>
  <c r="AB841" i="8" s="1"/>
  <c r="AC841" i="8" s="1"/>
  <c r="AA943" i="8"/>
  <c r="AB943" i="8" s="1"/>
  <c r="AC943" i="8" s="1"/>
  <c r="AA335" i="8"/>
  <c r="AB335" i="8" s="1"/>
  <c r="AC335" i="8" s="1"/>
  <c r="AA475" i="8"/>
  <c r="AB475" i="8" s="1"/>
  <c r="AC475" i="8" s="1"/>
  <c r="AA601" i="8"/>
  <c r="AB601" i="8" s="1"/>
  <c r="AC601" i="8" s="1"/>
  <c r="AA729" i="8"/>
  <c r="AB729" i="8" s="1"/>
  <c r="AC729" i="8" s="1"/>
  <c r="AA949" i="8"/>
  <c r="AB949" i="8" s="1"/>
  <c r="AC949" i="8" s="1"/>
  <c r="AA84" i="8"/>
  <c r="AB84" i="8" s="1"/>
  <c r="AC84" i="8" s="1"/>
  <c r="AA424" i="8"/>
  <c r="AB424" i="8" s="1"/>
  <c r="AC424" i="8" s="1"/>
  <c r="AA510" i="8"/>
  <c r="AB510" i="8" s="1"/>
  <c r="AC510" i="8" s="1"/>
  <c r="AA545" i="8"/>
  <c r="AB545" i="8" s="1"/>
  <c r="AC545" i="8" s="1"/>
  <c r="AA917" i="8"/>
  <c r="AB917" i="8" s="1"/>
  <c r="AC917" i="8" s="1"/>
  <c r="AA92" i="8"/>
  <c r="AB92" i="8" s="1"/>
  <c r="AC92" i="8" s="1"/>
  <c r="AA386" i="8"/>
  <c r="AB386" i="8" s="1"/>
  <c r="AC386" i="8" s="1"/>
  <c r="AA488" i="8"/>
  <c r="AB488" i="8" s="1"/>
  <c r="AC488" i="8" s="1"/>
  <c r="AA549" i="8"/>
  <c r="AB549" i="8" s="1"/>
  <c r="AC549" i="8" s="1"/>
  <c r="AA733" i="8"/>
  <c r="AB733" i="8" s="1"/>
  <c r="AC733" i="8" s="1"/>
  <c r="AA852" i="8"/>
  <c r="AB852" i="8" s="1"/>
  <c r="AC852" i="8" s="1"/>
  <c r="AA925" i="8"/>
  <c r="AB925" i="8" s="1"/>
  <c r="AC925" i="8" s="1"/>
  <c r="AA54" i="8"/>
  <c r="AA297" i="8"/>
  <c r="AB297" i="8" s="1"/>
  <c r="AC297" i="8" s="1"/>
  <c r="AA329" i="8"/>
  <c r="AB329" i="8" s="1"/>
  <c r="AC329" i="8" s="1"/>
  <c r="AA414" i="8"/>
  <c r="AB414" i="8" s="1"/>
  <c r="AC414" i="8" s="1"/>
  <c r="AA540" i="8"/>
  <c r="AB540" i="8" s="1"/>
  <c r="AC540" i="8" s="1"/>
  <c r="AA844" i="8"/>
  <c r="AB844" i="8" s="1"/>
  <c r="AC844" i="8" s="1"/>
  <c r="AA837" i="8"/>
  <c r="AB837" i="8" s="1"/>
  <c r="AC837" i="8" s="1"/>
  <c r="AA869" i="8"/>
  <c r="AB869" i="8" s="1"/>
  <c r="AC869" i="8" s="1"/>
  <c r="AA40" i="8"/>
  <c r="AB40" i="8" s="1"/>
  <c r="AC40" i="8" s="1"/>
  <c r="AA158" i="8"/>
  <c r="AB158" i="8" s="1"/>
  <c r="AC158" i="8" s="1"/>
  <c r="AA189" i="8"/>
  <c r="AB189" i="8" s="1"/>
  <c r="AC189" i="8" s="1"/>
  <c r="AA368" i="8"/>
  <c r="AB368" i="8" s="1"/>
  <c r="AC368" i="8" s="1"/>
  <c r="AA616" i="8"/>
  <c r="AB616" i="8" s="1"/>
  <c r="AC616" i="8" s="1"/>
  <c r="AA570" i="8"/>
  <c r="AB570" i="8" s="1"/>
  <c r="AC570" i="8" s="1"/>
  <c r="AA584" i="8"/>
  <c r="AB584" i="8" s="1"/>
  <c r="AC584" i="8" s="1"/>
  <c r="AA754" i="8"/>
  <c r="AB754" i="8" s="1"/>
  <c r="AC754" i="8" s="1"/>
  <c r="AA738" i="8"/>
  <c r="AB738" i="8" s="1"/>
  <c r="AC738" i="8" s="1"/>
  <c r="AA887" i="8"/>
  <c r="AB887" i="8" s="1"/>
  <c r="AC887" i="8" s="1"/>
  <c r="AA998" i="8"/>
  <c r="AB998" i="8" s="1"/>
  <c r="AC998" i="8" s="1"/>
  <c r="AA60" i="8"/>
  <c r="AB60" i="8" s="1"/>
  <c r="AC60" i="8" s="1"/>
  <c r="AA162" i="8"/>
  <c r="AB162" i="8" s="1"/>
  <c r="AC162" i="8" s="1"/>
  <c r="AA230" i="8"/>
  <c r="AB230" i="8" s="1"/>
  <c r="AC230" i="8" s="1"/>
  <c r="AA370" i="8"/>
  <c r="AB370" i="8" s="1"/>
  <c r="AC370" i="8" s="1"/>
  <c r="AA578" i="8"/>
  <c r="AB578" i="8" s="1"/>
  <c r="AC578" i="8" s="1"/>
  <c r="AA742" i="8"/>
  <c r="AB742" i="8" s="1"/>
  <c r="AC742" i="8" s="1"/>
  <c r="AA942" i="8"/>
  <c r="AB942" i="8" s="1"/>
  <c r="AC942" i="8" s="1"/>
  <c r="AA1006" i="8"/>
  <c r="AB1006" i="8" s="1"/>
  <c r="AC1006" i="8" s="1"/>
  <c r="AA319" i="8"/>
  <c r="AB319" i="8" s="1"/>
  <c r="AC319" i="8" s="1"/>
  <c r="AA313" i="8"/>
  <c r="AB313" i="8" s="1"/>
  <c r="AC313" i="8" s="1"/>
  <c r="AA241" i="8"/>
  <c r="AB241" i="8" s="1"/>
  <c r="AC241" i="8" s="1"/>
  <c r="AA365" i="8"/>
  <c r="AB365" i="8" s="1"/>
  <c r="AC365" i="8" s="1"/>
  <c r="AA481" i="8"/>
  <c r="AB481" i="8" s="1"/>
  <c r="AC481" i="8" s="1"/>
  <c r="AA663" i="8"/>
  <c r="AB663" i="8" s="1"/>
  <c r="AC663" i="8" s="1"/>
  <c r="AA719" i="8"/>
  <c r="AB719" i="8" s="1"/>
  <c r="AC719" i="8" s="1"/>
  <c r="AA803" i="8"/>
  <c r="AB803" i="8" s="1"/>
  <c r="AC803" i="8" s="1"/>
  <c r="AA871" i="8"/>
  <c r="AB871" i="8" s="1"/>
  <c r="AC871" i="8" s="1"/>
  <c r="AA891" i="8"/>
  <c r="AB891" i="8" s="1"/>
  <c r="AC891" i="8" s="1"/>
  <c r="AA953" i="8"/>
  <c r="AB953" i="8" s="1"/>
  <c r="AC953" i="8" s="1"/>
  <c r="AA36" i="8"/>
  <c r="AB36" i="8" s="1"/>
  <c r="AC36" i="8" s="1"/>
  <c r="AA220" i="8"/>
  <c r="AB220" i="8" s="1"/>
  <c r="AC220" i="8" s="1"/>
  <c r="AA27" i="8"/>
  <c r="AB27" i="8" s="1"/>
  <c r="AC27" i="8" s="1"/>
  <c r="AA93" i="8"/>
  <c r="AB93" i="8" s="1"/>
  <c r="AC93" i="8" s="1"/>
  <c r="AA28" i="8"/>
  <c r="AB28" i="8" s="1"/>
  <c r="AC28" i="8" s="1"/>
  <c r="AA849" i="8"/>
  <c r="AB849" i="8" s="1"/>
  <c r="AC849" i="8" s="1"/>
  <c r="AA554" i="8"/>
  <c r="AB554" i="8" s="1"/>
  <c r="AC554" i="8" s="1"/>
  <c r="AA116" i="8"/>
  <c r="AB116" i="8" s="1"/>
  <c r="AC116" i="8" s="1"/>
  <c r="AA503" i="8"/>
  <c r="AB503" i="8" s="1"/>
  <c r="AC503" i="8" s="1"/>
  <c r="AA614" i="8"/>
  <c r="AB614" i="8" s="1"/>
  <c r="AC614" i="8" s="1"/>
  <c r="AA351" i="8"/>
  <c r="AB351" i="8" s="1"/>
  <c r="AC351" i="8" s="1"/>
  <c r="AA865" i="8"/>
  <c r="AB865" i="8" s="1"/>
  <c r="AC865" i="8" s="1"/>
  <c r="AA982" i="8"/>
  <c r="AB982" i="8" s="1"/>
  <c r="AC982" i="8" s="1"/>
  <c r="AA88" i="8"/>
  <c r="AB88" i="8" s="1"/>
  <c r="AC88" i="8" s="1"/>
  <c r="AA309" i="8"/>
  <c r="AB309" i="8" s="1"/>
  <c r="AC309" i="8" s="1"/>
  <c r="AA828" i="8"/>
  <c r="AB828" i="8" s="1"/>
  <c r="AC828" i="8" s="1"/>
  <c r="AA814" i="8"/>
  <c r="AB814" i="8" s="1"/>
  <c r="AC814" i="8" s="1"/>
  <c r="AA314" i="8"/>
  <c r="AB314" i="8" s="1"/>
  <c r="AC314" i="8" s="1"/>
  <c r="AA518" i="8"/>
  <c r="AB518" i="8" s="1"/>
  <c r="AC518" i="8" s="1"/>
  <c r="AA702" i="8"/>
  <c r="AB702" i="8" s="1"/>
  <c r="AC702" i="8" s="1"/>
  <c r="AA101" i="8"/>
  <c r="AB101" i="8" s="1"/>
  <c r="AC101" i="8" s="1"/>
  <c r="AA144" i="8"/>
  <c r="AB144" i="8" s="1"/>
  <c r="AC144" i="8" s="1"/>
  <c r="AA789" i="8"/>
  <c r="AB789" i="8" s="1"/>
  <c r="AC789" i="8" s="1"/>
  <c r="AA863" i="8"/>
  <c r="AB863" i="8" s="1"/>
  <c r="AC863" i="8" s="1"/>
  <c r="AA661" i="8"/>
  <c r="AB661" i="8" s="1"/>
  <c r="AC661" i="8" s="1"/>
  <c r="AA721" i="8"/>
  <c r="AB721" i="8" s="1"/>
  <c r="AC721" i="8" s="1"/>
  <c r="AA232" i="8"/>
  <c r="AB232" i="8" s="1"/>
  <c r="AC232" i="8" s="1"/>
  <c r="AA346" i="8"/>
  <c r="AB346" i="8" s="1"/>
  <c r="AC346" i="8" s="1"/>
  <c r="AA192" i="8"/>
  <c r="AB192" i="8" s="1"/>
  <c r="AC192" i="8" s="1"/>
  <c r="AA185" i="8"/>
  <c r="AB185" i="8" s="1"/>
  <c r="AC185" i="8" s="1"/>
  <c r="AA656" i="8"/>
  <c r="AB656" i="8" s="1"/>
  <c r="AC656" i="8" s="1"/>
  <c r="AA695" i="8"/>
  <c r="AB695" i="8" s="1"/>
  <c r="AC695" i="8" s="1"/>
  <c r="AA42" i="8"/>
  <c r="AB42" i="8" s="1"/>
  <c r="AC42" i="8" s="1"/>
  <c r="AA148" i="8"/>
  <c r="AB148" i="8" s="1"/>
  <c r="AC148" i="8" s="1"/>
  <c r="AA310" i="8"/>
  <c r="AB310" i="8" s="1"/>
  <c r="AC310" i="8" s="1"/>
  <c r="AA594" i="8"/>
  <c r="AB594" i="8" s="1"/>
  <c r="AC594" i="8" s="1"/>
  <c r="AA688" i="8"/>
  <c r="AB688" i="8" s="1"/>
  <c r="AC688" i="8" s="1"/>
  <c r="AA807" i="8"/>
  <c r="AB807" i="8" s="1"/>
  <c r="AC807" i="8" s="1"/>
  <c r="AA880" i="8"/>
  <c r="AB880" i="8" s="1"/>
  <c r="AC880" i="8" s="1"/>
  <c r="AA113" i="8"/>
  <c r="AB113" i="8" s="1"/>
  <c r="AC113" i="8" s="1"/>
  <c r="AA78" i="8"/>
  <c r="AB78" i="8" s="1"/>
  <c r="AC78" i="8" s="1"/>
  <c r="AA396" i="8"/>
  <c r="AB396" i="8" s="1"/>
  <c r="AC396" i="8" s="1"/>
  <c r="AA648" i="8"/>
  <c r="AB648" i="8" s="1"/>
  <c r="AC648" i="8" s="1"/>
  <c r="AA612" i="8"/>
  <c r="AB612" i="8" s="1"/>
  <c r="AC612" i="8" s="1"/>
  <c r="AA126" i="8"/>
  <c r="AB126" i="8" s="1"/>
  <c r="AC126" i="8" s="1"/>
  <c r="AA178" i="8"/>
  <c r="AB178" i="8" s="1"/>
  <c r="AC178" i="8" s="1"/>
  <c r="AA437" i="8"/>
  <c r="AB437" i="8" s="1"/>
  <c r="AC437" i="8" s="1"/>
  <c r="AA492" i="8"/>
  <c r="AB492" i="8" s="1"/>
  <c r="AC492" i="8" s="1"/>
  <c r="AA624" i="8"/>
  <c r="AB624" i="8" s="1"/>
  <c r="AC624" i="8" s="1"/>
  <c r="AA965" i="8"/>
  <c r="AB965" i="8" s="1"/>
  <c r="AC965" i="8" s="1"/>
  <c r="AA182" i="8"/>
  <c r="AB182" i="8" s="1"/>
  <c r="AC182" i="8" s="1"/>
  <c r="AA494" i="8"/>
  <c r="AB494" i="8" s="1"/>
  <c r="AC494" i="8" s="1"/>
  <c r="AA519" i="8"/>
  <c r="AB519" i="8" s="1"/>
  <c r="AC519" i="8" s="1"/>
  <c r="AA630" i="8"/>
  <c r="AB630" i="8" s="1"/>
  <c r="AC630" i="8" s="1"/>
  <c r="AA745" i="8"/>
  <c r="AB745" i="8" s="1"/>
  <c r="AC745" i="8" s="1"/>
  <c r="AA911" i="8"/>
  <c r="AB911" i="8" s="1"/>
  <c r="AC911" i="8" s="1"/>
  <c r="AA991" i="8"/>
  <c r="AB991" i="8" s="1"/>
  <c r="AC991" i="8" s="1"/>
  <c r="AA133" i="8"/>
  <c r="AB133" i="8" s="1"/>
  <c r="AC133" i="8" s="1"/>
  <c r="AA459" i="8"/>
  <c r="AB459" i="8" s="1"/>
  <c r="AC459" i="8" s="1"/>
  <c r="AA564" i="8"/>
  <c r="AB564" i="8" s="1"/>
  <c r="AC564" i="8" s="1"/>
  <c r="AA709" i="8"/>
  <c r="AB709" i="8" s="1"/>
  <c r="AC709" i="8" s="1"/>
  <c r="AA810" i="8"/>
  <c r="AB810" i="8" s="1"/>
  <c r="AC810" i="8" s="1"/>
  <c r="AA961" i="8"/>
  <c r="AB961" i="8" s="1"/>
  <c r="AC961" i="8" s="1"/>
  <c r="AA141" i="8"/>
  <c r="AB141" i="8" s="1"/>
  <c r="AC141" i="8" s="1"/>
  <c r="AA325" i="8"/>
  <c r="AB325" i="8" s="1"/>
  <c r="AC325" i="8" s="1"/>
  <c r="AA393" i="8"/>
  <c r="AB393" i="8" s="1"/>
  <c r="AC393" i="8" s="1"/>
  <c r="AA568" i="8"/>
  <c r="AB568" i="8" s="1"/>
  <c r="AC568" i="8" s="1"/>
  <c r="AA717" i="8"/>
  <c r="AB717" i="8" s="1"/>
  <c r="AC717" i="8" s="1"/>
  <c r="AA830" i="8"/>
  <c r="AB830" i="8" s="1"/>
  <c r="AC830" i="8" s="1"/>
  <c r="AA187" i="8"/>
  <c r="AB187" i="8" s="1"/>
  <c r="AC187" i="8" s="1"/>
  <c r="AA293" i="8"/>
  <c r="AB293" i="8" s="1"/>
  <c r="AC293" i="8" s="1"/>
  <c r="AA251" i="8"/>
  <c r="AB251" i="8" s="1"/>
  <c r="AC251" i="8" s="1"/>
  <c r="AA427" i="8"/>
  <c r="AB427" i="8" s="1"/>
  <c r="AC427" i="8" s="1"/>
  <c r="AA476" i="8"/>
  <c r="AB476" i="8" s="1"/>
  <c r="AC476" i="8" s="1"/>
  <c r="AA500" i="8"/>
  <c r="AB500" i="8" s="1"/>
  <c r="AC500" i="8" s="1"/>
  <c r="AA634" i="8"/>
  <c r="AB634" i="8" s="1"/>
  <c r="AC634" i="8" s="1"/>
  <c r="AA694" i="8"/>
  <c r="AB694" i="8" s="1"/>
  <c r="AC694" i="8" s="1"/>
  <c r="AA806" i="8"/>
  <c r="AB806" i="8" s="1"/>
  <c r="AC806" i="8" s="1"/>
  <c r="AA923" i="8"/>
  <c r="AB923" i="8" s="1"/>
  <c r="AC923" i="8" s="1"/>
  <c r="AA106" i="8"/>
  <c r="AB106" i="8" s="1"/>
  <c r="AC106" i="8" s="1"/>
  <c r="AA155" i="8"/>
  <c r="AB155" i="8" s="1"/>
  <c r="AC155" i="8" s="1"/>
  <c r="AA311" i="8"/>
  <c r="AB311" i="8" s="1"/>
  <c r="AC311" i="8" s="1"/>
  <c r="AA450" i="8"/>
  <c r="AB450" i="8" s="1"/>
  <c r="AC450" i="8" s="1"/>
  <c r="AA640" i="8"/>
  <c r="AB640" i="8" s="1"/>
  <c r="AC640" i="8" s="1"/>
  <c r="AA718" i="8"/>
  <c r="AB718" i="8" s="1"/>
  <c r="AC718" i="8" s="1"/>
  <c r="AA760" i="8"/>
  <c r="AB760" i="8" s="1"/>
  <c r="AC760" i="8" s="1"/>
  <c r="AA967" i="8"/>
  <c r="AB967" i="8" s="1"/>
  <c r="AC967" i="8" s="1"/>
  <c r="AA108" i="8"/>
  <c r="AB108" i="8" s="1"/>
  <c r="AC108" i="8" s="1"/>
  <c r="AA156" i="8"/>
  <c r="AB156" i="8" s="1"/>
  <c r="AC156" i="8" s="1"/>
  <c r="AA174" i="8"/>
  <c r="AB174" i="8" s="1"/>
  <c r="AC174" i="8" s="1"/>
  <c r="AA316" i="8"/>
  <c r="AB316" i="8" s="1"/>
  <c r="AC316" i="8" s="1"/>
  <c r="AA551" i="8"/>
  <c r="AB551" i="8" s="1"/>
  <c r="AC551" i="8" s="1"/>
  <c r="AA590" i="8"/>
  <c r="AB590" i="8" s="1"/>
  <c r="AC590" i="8" s="1"/>
  <c r="AA722" i="8"/>
  <c r="AB722" i="8" s="1"/>
  <c r="AC722" i="8" s="1"/>
  <c r="AA764" i="8"/>
  <c r="AB764" i="8" s="1"/>
  <c r="AC764" i="8" s="1"/>
  <c r="AA884" i="8"/>
  <c r="AB884" i="8" s="1"/>
  <c r="AC884" i="8" s="1"/>
  <c r="AA885" i="8"/>
  <c r="AB885" i="8" s="1"/>
  <c r="AC885" i="8" s="1"/>
  <c r="AA137" i="8"/>
  <c r="AB137" i="8" s="1"/>
  <c r="AC137" i="8" s="1"/>
  <c r="AA118" i="8"/>
  <c r="AB118" i="8" s="1"/>
  <c r="AC118" i="8" s="1"/>
  <c r="AA288" i="8"/>
  <c r="AB288" i="8" s="1"/>
  <c r="AC288" i="8" s="1"/>
  <c r="AA399" i="8"/>
  <c r="AB399" i="8" s="1"/>
  <c r="AC399" i="8" s="1"/>
  <c r="AA405" i="8"/>
  <c r="AB405" i="8" s="1"/>
  <c r="AC405" i="8" s="1"/>
  <c r="AA468" i="8"/>
  <c r="AB468" i="8" s="1"/>
  <c r="AC468" i="8" s="1"/>
  <c r="AA727" i="8"/>
  <c r="AB727" i="8" s="1"/>
  <c r="AC727" i="8" s="1"/>
  <c r="AA525" i="8"/>
  <c r="AB525" i="8" s="1"/>
  <c r="AC525" i="8" s="1"/>
  <c r="AA646" i="8"/>
  <c r="AB646" i="8" s="1"/>
  <c r="AC646" i="8" s="1"/>
  <c r="AA706" i="8"/>
  <c r="AB706" i="8" s="1"/>
  <c r="AC706" i="8" s="1"/>
  <c r="AA824" i="8"/>
  <c r="AB824" i="8" s="1"/>
  <c r="AC824" i="8" s="1"/>
  <c r="AA861" i="8"/>
  <c r="AB861" i="8" s="1"/>
  <c r="AC861" i="8" s="1"/>
  <c r="AA962" i="8"/>
  <c r="AB962" i="8" s="1"/>
  <c r="AC962" i="8" s="1"/>
  <c r="AA75" i="8"/>
  <c r="AB75" i="8" s="1"/>
  <c r="AC75" i="8" s="1"/>
  <c r="AA44" i="8"/>
  <c r="AB44" i="8" s="1"/>
  <c r="AC44" i="8" s="1"/>
  <c r="AA15" i="8"/>
  <c r="AA128" i="8"/>
  <c r="AB128" i="8" s="1"/>
  <c r="AC128" i="8" s="1"/>
  <c r="AA920" i="8"/>
  <c r="AB920" i="8" s="1"/>
  <c r="AC920" i="8" s="1"/>
  <c r="AA906" i="8"/>
  <c r="AB906" i="8" s="1"/>
  <c r="AC906" i="8" s="1"/>
  <c r="AA821" i="8"/>
  <c r="AB821" i="8" s="1"/>
  <c r="AC821" i="8" s="1"/>
  <c r="AA587" i="8"/>
  <c r="AB587" i="8" s="1"/>
  <c r="AC587" i="8" s="1"/>
  <c r="AA320" i="8"/>
  <c r="AB320" i="8" s="1"/>
  <c r="AC320" i="8" s="1"/>
  <c r="AA294" i="8"/>
  <c r="AB294" i="8" s="1"/>
  <c r="AC294" i="8" s="1"/>
  <c r="AA278" i="8"/>
  <c r="AB278" i="8" s="1"/>
  <c r="AC278" i="8" s="1"/>
  <c r="AA279" i="8"/>
  <c r="AB279" i="8" s="1"/>
  <c r="AC279" i="8" s="1"/>
  <c r="AA439" i="8"/>
  <c r="AB439" i="8" s="1"/>
  <c r="AC439" i="8" s="1"/>
  <c r="AA509" i="8"/>
  <c r="AB509" i="8" s="1"/>
  <c r="AC509" i="8" s="1"/>
  <c r="AA707" i="8"/>
  <c r="AB707" i="8" s="1"/>
  <c r="AC707" i="8" s="1"/>
  <c r="AA928" i="8"/>
  <c r="AB928" i="8" s="1"/>
  <c r="AC928" i="8" s="1"/>
  <c r="AA33" i="8"/>
  <c r="AB33" i="8" s="1"/>
  <c r="AC33" i="8" s="1"/>
  <c r="AA249" i="8"/>
  <c r="AB249" i="8" s="1"/>
  <c r="AC249" i="8" s="1"/>
  <c r="AA197" i="8"/>
  <c r="AB197" i="8" s="1"/>
  <c r="AC197" i="8" s="1"/>
  <c r="AA417" i="8"/>
  <c r="AB417" i="8" s="1"/>
  <c r="AC417" i="8" s="1"/>
  <c r="AA715" i="8"/>
  <c r="AB715" i="8" s="1"/>
  <c r="AC715" i="8" s="1"/>
  <c r="AA767" i="8"/>
  <c r="AB767" i="8" s="1"/>
  <c r="AC767" i="8" s="1"/>
  <c r="AA261" i="8"/>
  <c r="AB261" i="8" s="1"/>
  <c r="AC261" i="8" s="1"/>
  <c r="AA385" i="8"/>
  <c r="AB385" i="8" s="1"/>
  <c r="AC385" i="8" s="1"/>
  <c r="AA644" i="8"/>
  <c r="AB644" i="8" s="1"/>
  <c r="AC644" i="8" s="1"/>
  <c r="AA862" i="8"/>
  <c r="AB862" i="8" s="1"/>
  <c r="AC862" i="8" s="1"/>
  <c r="AA269" i="8"/>
  <c r="AB269" i="8" s="1"/>
  <c r="AC269" i="8" s="1"/>
  <c r="AA268" i="8"/>
  <c r="AB268" i="8" s="1"/>
  <c r="AC268" i="8" s="1"/>
  <c r="AA410" i="8"/>
  <c r="AB410" i="8" s="1"/>
  <c r="AC410" i="8" s="1"/>
  <c r="AA870" i="8"/>
  <c r="AB870" i="8" s="1"/>
  <c r="AC870" i="8" s="1"/>
  <c r="AA196" i="8"/>
  <c r="AB196" i="8" s="1"/>
  <c r="AC196" i="8" s="1"/>
  <c r="AA415" i="8"/>
  <c r="AB415" i="8" s="1"/>
  <c r="AC415" i="8" s="1"/>
  <c r="AA542" i="8"/>
  <c r="AB542" i="8" s="1"/>
  <c r="AC542" i="8" s="1"/>
  <c r="AA667" i="8"/>
  <c r="AB667" i="8" s="1"/>
  <c r="AC667" i="8" s="1"/>
  <c r="AA750" i="8"/>
  <c r="AB750" i="8" s="1"/>
  <c r="AC750" i="8" s="1"/>
  <c r="AA895" i="8"/>
  <c r="AB895" i="8" s="1"/>
  <c r="AC895" i="8" s="1"/>
  <c r="AA1000" i="8"/>
  <c r="AB1000" i="8" s="1"/>
  <c r="AC1000" i="8" s="1"/>
  <c r="AA190" i="8"/>
  <c r="AB190" i="8" s="1"/>
  <c r="AC190" i="8" s="1"/>
  <c r="AA638" i="8"/>
  <c r="AB638" i="8" s="1"/>
  <c r="AC638" i="8" s="1"/>
  <c r="AA753" i="8"/>
  <c r="AB753" i="8" s="1"/>
  <c r="AC753" i="8" s="1"/>
  <c r="AA913" i="8"/>
  <c r="AB913" i="8" s="1"/>
  <c r="AC913" i="8" s="1"/>
  <c r="AA996" i="8"/>
  <c r="AB996" i="8" s="1"/>
  <c r="AC996" i="8" s="1"/>
  <c r="AA287" i="8"/>
  <c r="AB287" i="8" s="1"/>
  <c r="AC287" i="8" s="1"/>
  <c r="AA194" i="8"/>
  <c r="AB194" i="8" s="1"/>
  <c r="AC194" i="8" s="1"/>
  <c r="AA596" i="8"/>
  <c r="AB596" i="8" s="1"/>
  <c r="AC596" i="8" s="1"/>
  <c r="AA579" i="8"/>
  <c r="AB579" i="8" s="1"/>
  <c r="AC579" i="8" s="1"/>
  <c r="AA937" i="8"/>
  <c r="AB937" i="8" s="1"/>
  <c r="AC937" i="8" s="1"/>
  <c r="AA999" i="8"/>
  <c r="AB999" i="8" s="1"/>
  <c r="AC999" i="8" s="1"/>
  <c r="AA100" i="8"/>
  <c r="AB100" i="8" s="1"/>
  <c r="AC100" i="8" s="1"/>
  <c r="AA422" i="8"/>
  <c r="AB422" i="8" s="1"/>
  <c r="AC422" i="8" s="1"/>
  <c r="AA295" i="8"/>
  <c r="AB295" i="8" s="1"/>
  <c r="AC295" i="8" s="1"/>
  <c r="AA340" i="8"/>
  <c r="AB340" i="8" s="1"/>
  <c r="AC340" i="8" s="1"/>
  <c r="AA433" i="8"/>
  <c r="AB433" i="8" s="1"/>
  <c r="AC433" i="8" s="1"/>
  <c r="AA710" i="8"/>
  <c r="AB710" i="8" s="1"/>
  <c r="AC710" i="8" s="1"/>
  <c r="AA809" i="8"/>
  <c r="AB809" i="8" s="1"/>
  <c r="AC809" i="8" s="1"/>
  <c r="AA866" i="8"/>
  <c r="AB866" i="8" s="1"/>
  <c r="AC866" i="8" s="1"/>
  <c r="AA933" i="8"/>
  <c r="AB933" i="8" s="1"/>
  <c r="AC933" i="8" s="1"/>
  <c r="AA26" i="8"/>
  <c r="AB26" i="8" s="1"/>
  <c r="AC26" i="8" s="1"/>
  <c r="AA132" i="8"/>
  <c r="AB132" i="8" s="1"/>
  <c r="AC132" i="8" s="1"/>
  <c r="AA175" i="8"/>
  <c r="AB175" i="8" s="1"/>
  <c r="AC175" i="8" s="1"/>
  <c r="AA208" i="8"/>
  <c r="AA420" i="8"/>
  <c r="AB420" i="8" s="1"/>
  <c r="AC420" i="8" s="1"/>
  <c r="AA484" i="8"/>
  <c r="AB484" i="8" s="1"/>
  <c r="AC484" i="8" s="1"/>
  <c r="AA501" i="8"/>
  <c r="AB501" i="8" s="1"/>
  <c r="AC501" i="8" s="1"/>
  <c r="AA690" i="8"/>
  <c r="AB690" i="8" s="1"/>
  <c r="AC690" i="8" s="1"/>
  <c r="AA665" i="8"/>
  <c r="AB665" i="8" s="1"/>
  <c r="AC665" i="8" s="1"/>
  <c r="AA816" i="8"/>
  <c r="AB816" i="8" s="1"/>
  <c r="AC816" i="8" s="1"/>
  <c r="AA894" i="8"/>
  <c r="AB894" i="8" s="1"/>
  <c r="AC894" i="8" s="1"/>
  <c r="AA914" i="8"/>
  <c r="AB914" i="8" s="1"/>
  <c r="AC914" i="8" s="1"/>
  <c r="AA9" i="8"/>
  <c r="AA180" i="8"/>
  <c r="AB180" i="8" s="1"/>
  <c r="AC180" i="8" s="1"/>
  <c r="AA248" i="8"/>
  <c r="S245" i="8" s="1"/>
  <c r="AD245" i="8" s="1"/>
  <c r="AA505" i="8"/>
  <c r="AB505" i="8" s="1"/>
  <c r="AC505" i="8" s="1"/>
  <c r="AA669" i="8"/>
  <c r="AB669" i="8" s="1"/>
  <c r="AC669" i="8" s="1"/>
  <c r="AA826" i="8"/>
  <c r="AB826" i="8" s="1"/>
  <c r="AC826" i="8" s="1"/>
  <c r="AA951" i="8"/>
  <c r="AB951" i="8" s="1"/>
  <c r="AC951" i="8" s="1"/>
  <c r="AA195" i="8"/>
  <c r="AB195" i="8" s="1"/>
  <c r="AC195" i="8" s="1"/>
  <c r="AA636" i="8"/>
  <c r="AB636" i="8" s="1"/>
  <c r="AC636" i="8" s="1"/>
  <c r="AA446" i="8"/>
  <c r="AB446" i="8" s="1"/>
  <c r="AC446" i="8" s="1"/>
  <c r="AA557" i="8"/>
  <c r="AB557" i="8" s="1"/>
  <c r="AC557" i="8" s="1"/>
  <c r="AA643" i="8"/>
  <c r="AB643" i="8" s="1"/>
  <c r="AC643" i="8" s="1"/>
  <c r="AA751" i="8"/>
  <c r="AB751" i="8" s="1"/>
  <c r="AC751" i="8" s="1"/>
  <c r="AA790" i="8"/>
  <c r="AB790" i="8" s="1"/>
  <c r="AC790" i="8" s="1"/>
  <c r="AA798" i="8"/>
  <c r="AB798" i="8" s="1"/>
  <c r="AC798" i="8" s="1"/>
  <c r="AA926" i="8"/>
  <c r="AB926" i="8" s="1"/>
  <c r="AC926" i="8" s="1"/>
  <c r="AA25" i="8"/>
  <c r="AB25" i="8" s="1"/>
  <c r="AC25" i="8" s="1"/>
  <c r="AA135" i="8"/>
  <c r="AB135" i="8" s="1"/>
  <c r="AC135" i="8" s="1"/>
  <c r="AA13" i="8"/>
  <c r="AA11" i="8"/>
  <c r="AA55" i="8"/>
  <c r="AA85" i="8"/>
  <c r="AB85" i="8" s="1"/>
  <c r="AC85" i="8" s="1"/>
  <c r="AA12" i="8"/>
  <c r="AA236" i="8"/>
  <c r="AB236" i="8" s="1"/>
  <c r="AC236" i="8" s="1"/>
  <c r="AA960" i="8"/>
  <c r="AB960" i="8" s="1"/>
  <c r="AC960" i="8" s="1"/>
  <c r="AA411" i="8"/>
  <c r="AB411" i="8" s="1"/>
  <c r="AC411" i="8" s="1"/>
  <c r="AA235" i="8"/>
  <c r="AB235" i="8" s="1"/>
  <c r="AC235" i="8" s="1"/>
  <c r="AA969" i="8"/>
  <c r="AB969" i="8" s="1"/>
  <c r="AC969" i="8" s="1"/>
  <c r="AA283" i="8"/>
  <c r="AB283" i="8" s="1"/>
  <c r="AC283" i="8" s="1"/>
  <c r="AA930" i="8"/>
  <c r="AB930" i="8" s="1"/>
  <c r="AC930" i="8" s="1"/>
  <c r="AA66" i="8"/>
  <c r="AA629" i="8"/>
  <c r="AB629" i="8" s="1"/>
  <c r="AC629" i="8" s="1"/>
  <c r="AA179" i="8"/>
  <c r="AB179" i="8" s="1"/>
  <c r="AC179" i="8" s="1"/>
  <c r="AA474" i="8"/>
  <c r="AB474" i="8" s="1"/>
  <c r="AC474" i="8" s="1"/>
  <c r="AA652" i="8"/>
  <c r="AB652" i="8" s="1"/>
  <c r="AC652" i="8" s="1"/>
  <c r="AA149" i="8"/>
  <c r="AB149" i="8" s="1"/>
  <c r="AC149" i="8" s="1"/>
  <c r="AA766" i="8"/>
  <c r="AB766" i="8" s="1"/>
  <c r="AC766" i="8" s="1"/>
  <c r="AA641" i="8"/>
  <c r="AB641" i="8" s="1"/>
  <c r="AC641" i="8" s="1"/>
  <c r="AA859" i="8"/>
  <c r="AB859" i="8" s="1"/>
  <c r="AC859" i="8" s="1"/>
  <c r="AA402" i="8"/>
  <c r="AB402" i="8" s="1"/>
  <c r="AC402" i="8" s="1"/>
  <c r="AA786" i="8"/>
  <c r="AB786" i="8" s="1"/>
  <c r="AC786" i="8" s="1"/>
  <c r="AA898" i="8"/>
  <c r="AB898" i="8" s="1"/>
  <c r="AC898" i="8" s="1"/>
  <c r="AA150" i="8"/>
  <c r="AB150" i="8" s="1"/>
  <c r="AC150" i="8" s="1"/>
  <c r="AA168" i="8"/>
  <c r="AB168" i="8" s="1"/>
  <c r="AC168" i="8" s="1"/>
  <c r="AA280" i="8"/>
  <c r="AB280" i="8" s="1"/>
  <c r="AC280" i="8" s="1"/>
  <c r="AA438" i="8"/>
  <c r="AB438" i="8" s="1"/>
  <c r="AC438" i="8" s="1"/>
  <c r="AA701" i="8"/>
  <c r="AB701" i="8" s="1"/>
  <c r="AC701" i="8" s="1"/>
  <c r="AA791" i="8"/>
  <c r="AB791" i="8" s="1"/>
  <c r="AC791" i="8" s="1"/>
  <c r="AA896" i="8"/>
  <c r="AB896" i="8" s="1"/>
  <c r="AC896" i="8" s="1"/>
  <c r="AA958" i="8"/>
  <c r="AB958" i="8" s="1"/>
  <c r="AC958" i="8" s="1"/>
  <c r="AA151" i="8"/>
  <c r="AB151" i="8" s="1"/>
  <c r="AC151" i="8" s="1"/>
  <c r="AA125" i="8"/>
  <c r="AB125" i="8" s="1"/>
  <c r="AC125" i="8" s="1"/>
  <c r="AA350" i="8"/>
  <c r="AB350" i="8" s="1"/>
  <c r="AC350" i="8" s="1"/>
  <c r="AA683" i="8"/>
  <c r="AB683" i="8" s="1"/>
  <c r="AC683" i="8" s="1"/>
  <c r="AA963" i="8"/>
  <c r="AB963" i="8" s="1"/>
  <c r="AC963" i="8" s="1"/>
  <c r="AA69" i="8"/>
  <c r="AA275" i="8"/>
  <c r="AB275" i="8" s="1"/>
  <c r="AC275" i="8" s="1"/>
  <c r="AA401" i="8"/>
  <c r="AB401" i="8" s="1"/>
  <c r="AC401" i="8" s="1"/>
  <c r="AA567" i="8"/>
  <c r="AB567" i="8" s="1"/>
  <c r="AC567" i="8" s="1"/>
  <c r="AA588" i="8"/>
  <c r="AB588" i="8" s="1"/>
  <c r="AC588" i="8" s="1"/>
  <c r="AA676" i="8"/>
  <c r="AB676" i="8" s="1"/>
  <c r="AC676" i="8" s="1"/>
  <c r="AA681" i="8"/>
  <c r="AB681" i="8" s="1"/>
  <c r="AC681" i="8" s="1"/>
  <c r="AA776" i="8"/>
  <c r="AB776" i="8" s="1"/>
  <c r="AC776" i="8" s="1"/>
  <c r="AA842" i="8"/>
  <c r="AB842" i="8" s="1"/>
  <c r="AC842" i="8" s="1"/>
  <c r="AA1001" i="8"/>
  <c r="AB1001" i="8" s="1"/>
  <c r="AC1001" i="8" s="1"/>
  <c r="AA14" i="8"/>
  <c r="AA274" i="8"/>
  <c r="AB274" i="8" s="1"/>
  <c r="AC274" i="8" s="1"/>
  <c r="AA124" i="8"/>
  <c r="AB124" i="8" s="1"/>
  <c r="AC124" i="8" s="1"/>
  <c r="AA143" i="8"/>
  <c r="AB143" i="8" s="1"/>
  <c r="AC143" i="8" s="1"/>
  <c r="AA535" i="8"/>
  <c r="AB535" i="8" s="1"/>
  <c r="AC535" i="8" s="1"/>
  <c r="AA172" i="8"/>
  <c r="AB172" i="8" s="1"/>
  <c r="AC172" i="8" s="1"/>
  <c r="AA222" i="8"/>
  <c r="AB222" i="8" s="1"/>
  <c r="AC222" i="8" s="1"/>
  <c r="AA334" i="8"/>
  <c r="AB334" i="8" s="1"/>
  <c r="AC334" i="8" s="1"/>
  <c r="AA418" i="8"/>
  <c r="AB418" i="8" s="1"/>
  <c r="AC418" i="8" s="1"/>
  <c r="AA528" i="8"/>
  <c r="AB528" i="8" s="1"/>
  <c r="AC528" i="8" s="1"/>
  <c r="AA673" i="8"/>
  <c r="AB673" i="8" s="1"/>
  <c r="AC673" i="8" s="1"/>
  <c r="AA855" i="8"/>
  <c r="AB855" i="8" s="1"/>
  <c r="AC855" i="8" s="1"/>
  <c r="AA239" i="8"/>
  <c r="AB239" i="8" s="1"/>
  <c r="AC239" i="8" s="1"/>
  <c r="AA412" i="8"/>
  <c r="AB412" i="8" s="1"/>
  <c r="AC412" i="8" s="1"/>
  <c r="AA569" i="8"/>
  <c r="AB569" i="8" s="1"/>
  <c r="AC569" i="8" s="1"/>
  <c r="AA778" i="8"/>
  <c r="AB778" i="8" s="1"/>
  <c r="AC778" i="8" s="1"/>
  <c r="AA979" i="8"/>
  <c r="AB979" i="8" s="1"/>
  <c r="AC979" i="8" s="1"/>
  <c r="AA57" i="8"/>
  <c r="AA154" i="8"/>
  <c r="AB154" i="8" s="1"/>
  <c r="AC154" i="8" s="1"/>
  <c r="AA602" i="8"/>
  <c r="AB602" i="8" s="1"/>
  <c r="AC602" i="8" s="1"/>
  <c r="AA724" i="8"/>
  <c r="AB724" i="8" s="1"/>
  <c r="AC724" i="8" s="1"/>
  <c r="AA929" i="8"/>
  <c r="AB929" i="8" s="1"/>
  <c r="AC929" i="8" s="1"/>
  <c r="AA372" i="8"/>
  <c r="AB372" i="8" s="1"/>
  <c r="AC372" i="8" s="1"/>
  <c r="AA392" i="8"/>
  <c r="AB392" i="8" s="1"/>
  <c r="AC392" i="8" s="1"/>
  <c r="AA619" i="8"/>
  <c r="AB619" i="8" s="1"/>
  <c r="AC619" i="8" s="1"/>
  <c r="AA623" i="8"/>
  <c r="AB623" i="8" s="1"/>
  <c r="AC623" i="8" s="1"/>
  <c r="AA768" i="8"/>
  <c r="AB768" i="8" s="1"/>
  <c r="AC768" i="8" s="1"/>
  <c r="AA72" i="8"/>
  <c r="AB72" i="8" s="1"/>
  <c r="AC72" i="8" s="1"/>
  <c r="AA167" i="8"/>
  <c r="AB167" i="8" s="1"/>
  <c r="AC167" i="8" s="1"/>
  <c r="AA407" i="8"/>
  <c r="AB407" i="8" s="1"/>
  <c r="AC407" i="8" s="1"/>
  <c r="AA772" i="8"/>
  <c r="AB772" i="8" s="1"/>
  <c r="AC772" i="8" s="1"/>
  <c r="AA927" i="8"/>
  <c r="AB927" i="8" s="1"/>
  <c r="AC927" i="8" s="1"/>
  <c r="AA199" i="8"/>
  <c r="AB199" i="8" s="1"/>
  <c r="AC199" i="8" s="1"/>
  <c r="AA229" i="8"/>
  <c r="AB229" i="8" s="1"/>
  <c r="AC229" i="8" s="1"/>
  <c r="AA502" i="8"/>
  <c r="AB502" i="8" s="1"/>
  <c r="AC502" i="8" s="1"/>
  <c r="AA728" i="8"/>
  <c r="AB728" i="8" s="1"/>
  <c r="AC728" i="8" s="1"/>
  <c r="AA916" i="8"/>
  <c r="AB916" i="8" s="1"/>
  <c r="AC916" i="8" s="1"/>
  <c r="AA191" i="8"/>
  <c r="AB191" i="8" s="1"/>
  <c r="AC191" i="8" s="1"/>
  <c r="AA281" i="8"/>
  <c r="AB281" i="8" s="1"/>
  <c r="AC281" i="8" s="1"/>
  <c r="AA237" i="8"/>
  <c r="AB237" i="8" s="1"/>
  <c r="AC237" i="8" s="1"/>
  <c r="AA397" i="8"/>
  <c r="AB397" i="8" s="1"/>
  <c r="AC397" i="8" s="1"/>
  <c r="AA504" i="8"/>
  <c r="AB504" i="8" s="1"/>
  <c r="AC504" i="8" s="1"/>
  <c r="AA950" i="8"/>
  <c r="AB950" i="8" s="1"/>
  <c r="AC950" i="8" s="1"/>
  <c r="AA145" i="8"/>
  <c r="AB145" i="8" s="1"/>
  <c r="AC145" i="8" s="1"/>
  <c r="AA265" i="8"/>
  <c r="AB265" i="8" s="1"/>
  <c r="AC265" i="8" s="1"/>
  <c r="AA272" i="8"/>
  <c r="AB272" i="8" s="1"/>
  <c r="AC272" i="8" s="1"/>
  <c r="AA327" i="8"/>
  <c r="AB327" i="8" s="1"/>
  <c r="AC327" i="8" s="1"/>
  <c r="AA394" i="8"/>
  <c r="AB394" i="8" s="1"/>
  <c r="AC394" i="8" s="1"/>
  <c r="AA507" i="8"/>
  <c r="AB507" i="8" s="1"/>
  <c r="AC507" i="8" s="1"/>
  <c r="AA668" i="8"/>
  <c r="AB668" i="8" s="1"/>
  <c r="AC668" i="8" s="1"/>
  <c r="AA878" i="8"/>
  <c r="AB878" i="8" s="1"/>
  <c r="AC878" i="8" s="1"/>
  <c r="AA946" i="8"/>
  <c r="AB946" i="8" s="1"/>
  <c r="AC946" i="8" s="1"/>
  <c r="AA47" i="8"/>
  <c r="AA58" i="8"/>
  <c r="AB58" i="8" s="1"/>
  <c r="AC58" i="8" s="1"/>
  <c r="AA419" i="8"/>
  <c r="AB419" i="8" s="1"/>
  <c r="AC419" i="8" s="1"/>
  <c r="AA516" i="8"/>
  <c r="AB516" i="8" s="1"/>
  <c r="AC516" i="8" s="1"/>
  <c r="AA573" i="8"/>
  <c r="AB573" i="8" s="1"/>
  <c r="AC573" i="8" s="1"/>
  <c r="AA696" i="8"/>
  <c r="AB696" i="8" s="1"/>
  <c r="AC696" i="8" s="1"/>
  <c r="AA770" i="8"/>
  <c r="AB770" i="8" s="1"/>
  <c r="AC770" i="8" s="1"/>
  <c r="AA832" i="8"/>
  <c r="AB832" i="8" s="1"/>
  <c r="AC832" i="8" s="1"/>
  <c r="AA897" i="8"/>
  <c r="AB897" i="8" s="1"/>
  <c r="AC897" i="8" s="1"/>
  <c r="AA52" i="8"/>
  <c r="AB52" i="8" s="1"/>
  <c r="AC52" i="8" s="1"/>
  <c r="AA213" i="8"/>
  <c r="AB213" i="8" s="1"/>
  <c r="AC213" i="8" s="1"/>
  <c r="AA416" i="8"/>
  <c r="AB416" i="8" s="1"/>
  <c r="AC416" i="8" s="1"/>
  <c r="AA430" i="8"/>
  <c r="AB430" i="8" s="1"/>
  <c r="AC430" i="8" s="1"/>
  <c r="AA577" i="8"/>
  <c r="AB577" i="8" s="1"/>
  <c r="AC577" i="8" s="1"/>
  <c r="AA708" i="8"/>
  <c r="AB708" i="8" s="1"/>
  <c r="AC708" i="8" s="1"/>
  <c r="AA858" i="8"/>
  <c r="AB858" i="8" s="1"/>
  <c r="AC858" i="8" s="1"/>
  <c r="AA812" i="8"/>
  <c r="AB812" i="8" s="1"/>
  <c r="AC812" i="8" s="1"/>
  <c r="AA986" i="8"/>
  <c r="AB986" i="8" s="1"/>
  <c r="AC986" i="8" s="1"/>
  <c r="AA256" i="8"/>
  <c r="AB256" i="8" s="1"/>
  <c r="AC256" i="8" s="1"/>
  <c r="AA367" i="8"/>
  <c r="AB367" i="8" s="1"/>
  <c r="AC367" i="8" s="1"/>
  <c r="AA324" i="8"/>
  <c r="AB324" i="8" s="1"/>
  <c r="AC324" i="8" s="1"/>
  <c r="AA524" i="8"/>
  <c r="AB524" i="8" s="1"/>
  <c r="AC524" i="8" s="1"/>
  <c r="AA752" i="8"/>
  <c r="AB752" i="8" s="1"/>
  <c r="AC752" i="8" s="1"/>
  <c r="AA713" i="8"/>
  <c r="AB713" i="8" s="1"/>
  <c r="AC713" i="8" s="1"/>
  <c r="AA905" i="8"/>
  <c r="AB905" i="8" s="1"/>
  <c r="AC905" i="8" s="1"/>
  <c r="AA976" i="8"/>
  <c r="AB976" i="8" s="1"/>
  <c r="AC976" i="8" s="1"/>
  <c r="AA18" i="8"/>
  <c r="AB18" i="8" s="1"/>
  <c r="AC18" i="8" s="1"/>
  <c r="AA31" i="8"/>
  <c r="AB31" i="8" s="1"/>
  <c r="AC31" i="8" s="1"/>
  <c r="Q79" i="7"/>
  <c r="M79" i="7"/>
  <c r="Q18" i="2" s="1"/>
  <c r="AD18" i="2" s="1"/>
  <c r="Q81" i="7"/>
  <c r="M81" i="7"/>
  <c r="Q20" i="2" s="1"/>
  <c r="AF20" i="2" s="1"/>
  <c r="AD36" i="7"/>
  <c r="AG35" i="7"/>
  <c r="AJ34" i="7"/>
  <c r="AE33" i="7"/>
  <c r="AH32" i="7"/>
  <c r="AC31" i="7"/>
  <c r="AF30" i="7"/>
  <c r="AI29" i="7"/>
  <c r="AD28" i="7"/>
  <c r="AG27" i="7"/>
  <c r="AJ26" i="7"/>
  <c r="AE25" i="7"/>
  <c r="AH24" i="7"/>
  <c r="AC36" i="7"/>
  <c r="AF35" i="7"/>
  <c r="AI34" i="7"/>
  <c r="AD33" i="7"/>
  <c r="AG32" i="7"/>
  <c r="AJ31" i="7"/>
  <c r="AE30" i="7"/>
  <c r="AH29" i="7"/>
  <c r="AC28" i="7"/>
  <c r="AF27" i="7"/>
  <c r="AI26" i="7"/>
  <c r="AD25" i="7"/>
  <c r="AG24" i="7"/>
  <c r="AJ23" i="7"/>
  <c r="AE22" i="7"/>
  <c r="AJ36" i="7"/>
  <c r="AE35" i="7"/>
  <c r="AH34" i="7"/>
  <c r="AC33" i="7"/>
  <c r="AF32" i="7"/>
  <c r="AI31" i="7"/>
  <c r="AD30" i="7"/>
  <c r="AG29" i="7"/>
  <c r="AJ28" i="7"/>
  <c r="AE27" i="7"/>
  <c r="AH26" i="7"/>
  <c r="AC25" i="7"/>
  <c r="AI36" i="7"/>
  <c r="AD35" i="7"/>
  <c r="AG34" i="7"/>
  <c r="AJ33" i="7"/>
  <c r="AE32" i="7"/>
  <c r="AH31" i="7"/>
  <c r="AC30" i="7"/>
  <c r="AF29" i="7"/>
  <c r="AI28" i="7"/>
  <c r="AI35" i="7"/>
  <c r="AG33" i="7"/>
  <c r="AD31" i="7"/>
  <c r="AI30" i="7"/>
  <c r="AH35" i="7"/>
  <c r="AF33" i="7"/>
  <c r="AJ32" i="7"/>
  <c r="AH30" i="7"/>
  <c r="AG28" i="7"/>
  <c r="AD27" i="7"/>
  <c r="AE26" i="7"/>
  <c r="AF25" i="7"/>
  <c r="AC35" i="7"/>
  <c r="AI32" i="7"/>
  <c r="AG30" i="7"/>
  <c r="AF28" i="7"/>
  <c r="AC27" i="7"/>
  <c r="AD26" i="7"/>
  <c r="AI24" i="7"/>
  <c r="AF23" i="7"/>
  <c r="AD22" i="7"/>
  <c r="AE21" i="7"/>
  <c r="AH20" i="7"/>
  <c r="AC19" i="7"/>
  <c r="AF18" i="7"/>
  <c r="AI17" i="7"/>
  <c r="AD16" i="7"/>
  <c r="AG15" i="7"/>
  <c r="AJ14" i="7"/>
  <c r="AE13" i="7"/>
  <c r="AH12" i="7"/>
  <c r="AH36" i="7"/>
  <c r="AF34" i="7"/>
  <c r="AC32" i="7"/>
  <c r="AJ29" i="7"/>
  <c r="AE24" i="7"/>
  <c r="AD23" i="7"/>
  <c r="AC21" i="7"/>
  <c r="AJ30" i="7"/>
  <c r="AF24" i="7"/>
  <c r="AH23" i="7"/>
  <c r="AG22" i="7"/>
  <c r="AH21" i="7"/>
  <c r="AC20" i="7"/>
  <c r="AJ18" i="7"/>
  <c r="AJ17" i="7"/>
  <c r="AI16" i="7"/>
  <c r="AI15" i="7"/>
  <c r="AG14" i="7"/>
  <c r="AF13" i="7"/>
  <c r="AD12" i="7"/>
  <c r="AE11" i="7"/>
  <c r="AH10" i="7"/>
  <c r="AC9" i="7"/>
  <c r="AF8" i="7"/>
  <c r="AD32" i="7"/>
  <c r="AD24" i="7"/>
  <c r="AG23" i="7"/>
  <c r="AF22" i="7"/>
  <c r="AG21" i="7"/>
  <c r="AJ19" i="7"/>
  <c r="AI18" i="7"/>
  <c r="AH17" i="7"/>
  <c r="AH16" i="7"/>
  <c r="AH15" i="7"/>
  <c r="AF14" i="7"/>
  <c r="AD13" i="7"/>
  <c r="AC12" i="7"/>
  <c r="AD11" i="7"/>
  <c r="AG10" i="7"/>
  <c r="AJ9" i="7"/>
  <c r="AE8" i="7"/>
  <c r="AI27" i="7"/>
  <c r="AI25" i="7"/>
  <c r="AH19" i="7"/>
  <c r="AG18" i="7"/>
  <c r="AG36" i="7"/>
  <c r="AE34" i="7"/>
  <c r="AJ27" i="7"/>
  <c r="AJ25" i="7"/>
  <c r="AC24" i="7"/>
  <c r="AE23" i="7"/>
  <c r="AC22" i="7"/>
  <c r="AF21" i="7"/>
  <c r="AJ20" i="7"/>
  <c r="AI19" i="7"/>
  <c r="AH18" i="7"/>
  <c r="AG17" i="7"/>
  <c r="AG16" i="7"/>
  <c r="AF15" i="7"/>
  <c r="AE14" i="7"/>
  <c r="AC13" i="7"/>
  <c r="AC11" i="7"/>
  <c r="AF10" i="7"/>
  <c r="AI9" i="7"/>
  <c r="AD8" i="7"/>
  <c r="AF36" i="7"/>
  <c r="AD34" i="7"/>
  <c r="AH28" i="7"/>
  <c r="AG26" i="7"/>
  <c r="AC23" i="7"/>
  <c r="AD21" i="7"/>
  <c r="AI20" i="7"/>
  <c r="AE36" i="7"/>
  <c r="AC34" i="7"/>
  <c r="AG31" i="7"/>
  <c r="AE28" i="7"/>
  <c r="AH27" i="7"/>
  <c r="AF26" i="7"/>
  <c r="AH25" i="7"/>
  <c r="AG20" i="7"/>
  <c r="AG19" i="7"/>
  <c r="AE18" i="7"/>
  <c r="AE17" i="7"/>
  <c r="AE16" i="7"/>
  <c r="AD15" i="7"/>
  <c r="AC14" i="7"/>
  <c r="AJ13" i="7"/>
  <c r="AI12" i="7"/>
  <c r="AI11" i="7"/>
  <c r="AD10" i="7"/>
  <c r="AG9" i="7"/>
  <c r="AJ8" i="7"/>
  <c r="AF31" i="7"/>
  <c r="AE29" i="7"/>
  <c r="AC26" i="7"/>
  <c r="AG25" i="7"/>
  <c r="AJ22" i="7"/>
  <c r="AF20" i="7"/>
  <c r="AF19" i="7"/>
  <c r="AD18" i="7"/>
  <c r="AD17" i="7"/>
  <c r="AC16" i="7"/>
  <c r="AC15" i="7"/>
  <c r="AI13" i="7"/>
  <c r="AG12" i="7"/>
  <c r="AH11" i="7"/>
  <c r="AC10" i="7"/>
  <c r="AF9" i="7"/>
  <c r="AI8" i="7"/>
  <c r="AD29" i="7"/>
  <c r="AE20" i="7"/>
  <c r="AF17" i="7"/>
  <c r="AF16" i="7"/>
  <c r="AJ15" i="7"/>
  <c r="AJ11" i="7"/>
  <c r="AJ10" i="7"/>
  <c r="AJ35" i="7"/>
  <c r="AC29" i="7"/>
  <c r="AJ24" i="7"/>
  <c r="AD20" i="7"/>
  <c r="AC18" i="7"/>
  <c r="AC17" i="7"/>
  <c r="AE15" i="7"/>
  <c r="AG11" i="7"/>
  <c r="AI10" i="7"/>
  <c r="AH8" i="7"/>
  <c r="AE9" i="7"/>
  <c r="AD14" i="7"/>
  <c r="AE31" i="7"/>
  <c r="AJ12" i="7"/>
  <c r="AF11" i="7"/>
  <c r="AE10" i="7"/>
  <c r="AH9" i="7"/>
  <c r="AG8" i="7"/>
  <c r="AF12" i="7"/>
  <c r="AC8" i="7"/>
  <c r="AD9" i="7"/>
  <c r="AI33" i="7"/>
  <c r="AG13" i="7"/>
  <c r="AH33" i="7"/>
  <c r="AJ16" i="7"/>
  <c r="AI23" i="7"/>
  <c r="AI22" i="7"/>
  <c r="AJ21" i="7"/>
  <c r="AE19" i="7"/>
  <c r="AI14" i="7"/>
  <c r="AE12" i="7"/>
  <c r="AH22" i="7"/>
  <c r="AI21" i="7"/>
  <c r="AD19" i="7"/>
  <c r="AH14" i="7"/>
  <c r="AH13" i="7"/>
  <c r="M77" i="7"/>
  <c r="Q16" i="2" s="1"/>
  <c r="AB16" i="2" s="1"/>
  <c r="Q77" i="7"/>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M80" i="7"/>
  <c r="AP79" i="7"/>
  <c r="AM82" i="7"/>
  <c r="AO81" i="7"/>
  <c r="AN77" i="7"/>
  <c r="AM77" i="7"/>
  <c r="AO79" i="7"/>
  <c r="AS78" i="7"/>
  <c r="AS77" i="7"/>
  <c r="AT80" i="7"/>
  <c r="AN79" i="7"/>
  <c r="AR78" i="7"/>
  <c r="AT82" i="7"/>
  <c r="AQ81" i="7"/>
  <c r="AS80" i="7"/>
  <c r="AM79" i="7"/>
  <c r="AQ78" i="7"/>
  <c r="AP78" i="7"/>
  <c r="AP81" i="7"/>
  <c r="AR80" i="7"/>
  <c r="AN82" i="7"/>
  <c r="AT77" i="7"/>
  <c r="M80" i="7"/>
  <c r="Q19" i="2" s="1"/>
  <c r="AE19" i="2" s="1"/>
  <c r="Q80" i="7"/>
  <c r="M82" i="7"/>
  <c r="Q21" i="2" s="1"/>
  <c r="AG21" i="2" s="1"/>
  <c r="Q82" i="7"/>
  <c r="Q78" i="7"/>
  <c r="M78" i="7"/>
  <c r="Q17" i="2" s="1"/>
  <c r="AC17" i="2" s="1"/>
  <c r="S8" i="8" l="1"/>
  <c r="AB69" i="8"/>
  <c r="AC69" i="8" s="1"/>
  <c r="S69" i="8"/>
  <c r="S208" i="8"/>
  <c r="AB208" i="8"/>
  <c r="AC208" i="8" s="1"/>
  <c r="S54" i="8"/>
  <c r="AB54" i="8"/>
  <c r="AC54" i="8" s="1"/>
  <c r="AB211" i="8"/>
  <c r="AC211" i="8" s="1"/>
  <c r="S211" i="8"/>
  <c r="S206" i="8"/>
  <c r="AD206" i="8" s="1"/>
  <c r="BB6" i="8"/>
  <c r="S66" i="8"/>
  <c r="AB66" i="8"/>
  <c r="AC66" i="8" s="1"/>
  <c r="AB12" i="8"/>
  <c r="S12" i="8"/>
  <c r="S207" i="8"/>
  <c r="AB207" i="8"/>
  <c r="AC207" i="8" s="1"/>
  <c r="AB246" i="8"/>
  <c r="AC246" i="8" s="1"/>
  <c r="S246" i="8"/>
  <c r="S68" i="8"/>
  <c r="S70" i="8"/>
  <c r="AB248" i="8"/>
  <c r="AC248" i="8" s="1"/>
  <c r="S248" i="8"/>
  <c r="S9" i="8"/>
  <c r="AD8" i="8" s="1"/>
  <c r="AB9" i="8"/>
  <c r="AY6" i="8"/>
  <c r="J20" i="5" s="1"/>
  <c r="AB47" i="8"/>
  <c r="AC47" i="8" s="1"/>
  <c r="S47" i="8"/>
  <c r="AB15" i="8"/>
  <c r="S15" i="8"/>
  <c r="AB49" i="8"/>
  <c r="AC49" i="8" s="1"/>
  <c r="S49" i="8"/>
  <c r="S65" i="8"/>
  <c r="S51" i="8"/>
  <c r="AB57" i="8"/>
  <c r="AC57" i="8" s="1"/>
  <c r="S57" i="8"/>
  <c r="S13" i="8"/>
  <c r="AB13" i="8"/>
  <c r="S14" i="8"/>
  <c r="AB14" i="8"/>
  <c r="AB55" i="8"/>
  <c r="AC55" i="8" s="1"/>
  <c r="S55" i="8"/>
  <c r="S71" i="8"/>
  <c r="S11" i="8"/>
  <c r="AB11" i="8"/>
  <c r="S53" i="8"/>
  <c r="AB53" i="8"/>
  <c r="AC53" i="8" s="1"/>
  <c r="S210" i="8"/>
  <c r="S48" i="8"/>
  <c r="S50" i="8"/>
  <c r="S10" i="8"/>
  <c r="S56" i="8"/>
  <c r="AB67" i="8"/>
  <c r="AC67" i="8" s="1"/>
  <c r="S67" i="8"/>
  <c r="S247" i="8"/>
  <c r="AY8" i="8"/>
  <c r="J22" i="5" s="1"/>
  <c r="BB8" i="8"/>
  <c r="AC10" i="8"/>
  <c r="AZ8" i="8" s="1"/>
  <c r="L22" i="5" s="1"/>
  <c r="Z22" i="5" s="1"/>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C80" i="7"/>
  <c r="AF79" i="7"/>
  <c r="AJ80" i="7"/>
  <c r="AD79" i="7"/>
  <c r="AI78" i="7"/>
  <c r="AJ82" i="7"/>
  <c r="AG81" i="7"/>
  <c r="AI80" i="7"/>
  <c r="AC79" i="7"/>
  <c r="AH78" i="7"/>
  <c r="AD82" i="7"/>
  <c r="AF81" i="7"/>
  <c r="AH80" i="7"/>
  <c r="AG78" i="7"/>
  <c r="AJ77" i="7"/>
  <c r="AC82" i="7"/>
  <c r="AE81" i="7"/>
  <c r="AD77" i="7"/>
  <c r="AI77" i="7"/>
  <c r="AC77" i="7"/>
  <c r="AF78" i="7"/>
  <c r="AE79" i="7"/>
  <c r="AD65" i="8" l="1"/>
  <c r="AD11" i="8"/>
  <c r="AD10" i="8"/>
  <c r="AY12" i="8"/>
  <c r="J26" i="5" s="1"/>
  <c r="AC14" i="8"/>
  <c r="AZ12" i="8" s="1"/>
  <c r="L26" i="5" s="1"/>
  <c r="Z26" i="5" s="1"/>
  <c r="BB12" i="8"/>
  <c r="AD9" i="8"/>
  <c r="AD14" i="8"/>
  <c r="AD57" i="8"/>
  <c r="AD55" i="8"/>
  <c r="AD54" i="8"/>
  <c r="AD53" i="8"/>
  <c r="AD56" i="8"/>
  <c r="BB11" i="8"/>
  <c r="AY11" i="8"/>
  <c r="J25" i="5" s="1"/>
  <c r="AC13" i="8"/>
  <c r="AZ11" i="8" s="1"/>
  <c r="L25" i="5" s="1"/>
  <c r="Z25" i="5" s="1"/>
  <c r="AC12" i="8"/>
  <c r="AZ10" i="8" s="1"/>
  <c r="L24" i="5" s="1"/>
  <c r="Z24" i="5" s="1"/>
  <c r="BB10" i="8"/>
  <c r="AY10" i="8"/>
  <c r="J24" i="5" s="1"/>
  <c r="AD15" i="8"/>
  <c r="AC9" i="8"/>
  <c r="AZ7" i="8" s="1"/>
  <c r="L21" i="5" s="1"/>
  <c r="Z21" i="5" s="1"/>
  <c r="BB7" i="8"/>
  <c r="AY7" i="8"/>
  <c r="J21" i="5" s="1"/>
  <c r="BB9" i="8"/>
  <c r="AC11" i="8"/>
  <c r="AZ9" i="8" s="1"/>
  <c r="L23" i="5" s="1"/>
  <c r="Z23" i="5" s="1"/>
  <c r="AY9" i="8"/>
  <c r="J23" i="5" s="1"/>
  <c r="AD51" i="8"/>
  <c r="AD49" i="8"/>
  <c r="AD47" i="8"/>
  <c r="AD50" i="8"/>
  <c r="AD48" i="8"/>
  <c r="AD12" i="8"/>
  <c r="BB13" i="8"/>
  <c r="AY13" i="8"/>
  <c r="J27" i="5" s="1"/>
  <c r="AC15" i="8"/>
  <c r="AZ13" i="8" s="1"/>
  <c r="L27" i="5" s="1"/>
  <c r="Z27" i="5" s="1"/>
  <c r="AD13"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<sst xmlns="http://schemas.openxmlformats.org/spreadsheetml/2006/main" count="5017" uniqueCount="1115">
  <si>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</si>
  <si>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</si>
  <si>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</si>
  <si>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</si>
  <si>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</si>
  <si>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</si>
  <si>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</si>
  <si>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</si>
  <si>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</si>
  <si>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</si>
  <si>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</si>
  <si>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</si>
  <si>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</si>
  <si>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</si>
  <si>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</si>
  <si>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</si>
  <si>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</si>
  <si>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</si>
  <si>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</si>
  <si>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</si>
  <si>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</si>
  <si>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</si>
  <si>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</si>
  <si>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</si>
  <si>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</si>
  <si>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</si>
  <si>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</si>
  <si>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</si>
  <si>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</si>
  <si>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</si>
  <si>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</si>
  <si>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</si>
  <si>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</si>
  <si>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</si>
  <si>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</si>
  <si>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</si>
  <si>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</si>
  <si>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</si>
  <si>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</si>
  <si>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</si>
  <si>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</si>
  <si>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</si>
  <si>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</si>
  <si>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</si>
  <si>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</si>
  <si>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</si>
  <si>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</si>
  <si>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</si>
  <si>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</si>
  <si>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</si>
  <si>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</si>
  <si>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</si>
  <si>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</si>
  <si>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</si>
  <si>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</si>
  <si>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</si>
  <si>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</si>
  <si>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</si>
  <si>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</si>
  <si>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</si>
  <si>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</si>
  <si>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</si>
  <si>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</si>
  <si>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</si>
  <si>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</si>
  <si>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</si>
  <si>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</si>
  <si>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</si>
  <si>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</si>
  <si>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</si>
  <si>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</si>
  <si>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</si>
  <si>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</si>
  <si>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</si>
  <si>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</si>
  <si>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</si>
  <si>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</si>
  <si>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</si>
  <si>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</si>
  <si>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</si>
  <si>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</si>
  <si>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</si>
  <si>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</si>
  <si>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</si>
  <si>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</si>
  <si>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</si>
  <si>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</si>
  <si>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</si>
  <si>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</si>
  <si>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</si>
  <si>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</si>
  <si>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</si>
  <si>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</si>
  <si>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</si>
  <si>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</si>
  <si>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</si>
  <si>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</si>
  <si>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</si>
  <si>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</si>
  <si>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</si>
  <si>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</si>
  <si>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</si>
  <si>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</si>
  <si>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</si>
  <si>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</si>
  <si>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</si>
  <si>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</si>
  <si>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</si>
  <si>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</si>
  <si>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</si>
  <si>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</si>
  <si>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Winsford Wharton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</si>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</sst>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BCA23454-8B78-4580-AAA5-415B2194253F}"/>
    <cellStyle name="Currency 2" xfId="11" xr:uid="{28EB591E-E943-4096-B68D-7E60EAFEEEDF}"/>
    <cellStyle name="Hyperlink 2" xfId="2" xr:uid="{9961572B-3ED5-4F9C-9631-B2F19301C159}"/>
    <cellStyle name="Normal" xfId="0" builtinId="0"/>
    <cellStyle name="Normal 2" xfId="1" xr:uid="{D4C788A4-1D10-4326-8167-F6E64E7C7C9E}"/>
    <cellStyle name="Normal 2 2 2" xfId="3" xr:uid="{B6CD306E-4B09-4BAB-8CDF-68EDA3FEECE1}"/>
    <cellStyle name="Normal 3" xfId="4" xr:uid="{7D8245AD-7595-4734-83E6-3D1889E017B9}"/>
    <cellStyle name="Normal 5" xfId="9" xr:uid="{C69918B2-18A8-42FC-9279-AA12A952DA2F}"/>
    <cellStyle name="Normal 6" xfId="7" xr:uid="{4F48F7B4-80E1-4956-9CFE-3EAAB318EF53}"/>
    <cellStyle name="Per cent 2" xfId="8" xr:uid="{50964646-E4AB-4243-A733-B35A868F2FC1}"/>
    <cellStyle name="Percent 2" xfId="6" xr:uid="{C95511A4-8415-4522-B393-69B330B3DC36}"/>
    <cellStyle name="Percent 2 2" xfId="10" xr:uid="{37318118-F862-4842-A6B1-91985D838967}"/>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C3D9-4C03-9E21-1576BD920988}"/>
              </c:ext>
            </c:extLst>
          </c:dPt>
          <c:dPt>
            <c:idx val="1"/>
            <c:invertIfNegative val="0"/>
            <c:bubble3D val="0"/>
            <c:spPr>
              <a:solidFill>
                <a:srgbClr val="1B8E82"/>
              </a:solidFill>
            </c:spPr>
            <c:extLst>
              <c:ext xmlns:c16="http://schemas.microsoft.com/office/drawing/2014/chart" uri="{C3380CC4-5D6E-409C-BE32-E72D297353CC}">
                <c16:uniqueId val="{00000003-C3D9-4C03-9E21-1576BD920988}"/>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C3D9-4C03-9E21-1576BD920988}"/>
              </c:ext>
            </c:extLst>
          </c:dPt>
          <c:dPt>
            <c:idx val="3"/>
            <c:invertIfNegative val="0"/>
            <c:bubble3D val="0"/>
            <c:spPr>
              <a:solidFill>
                <a:srgbClr val="1C4A4F"/>
              </a:solidFill>
            </c:spPr>
            <c:extLst>
              <c:ext xmlns:c16="http://schemas.microsoft.com/office/drawing/2014/chart" uri="{C3380CC4-5D6E-409C-BE32-E72D297353CC}">
                <c16:uniqueId val="{00000007-C3D9-4C03-9E21-1576BD920988}"/>
              </c:ext>
            </c:extLst>
          </c:dPt>
          <c:dPt>
            <c:idx val="4"/>
            <c:invertIfNegative val="0"/>
            <c:bubble3D val="0"/>
            <c:spPr>
              <a:solidFill>
                <a:srgbClr val="D7A928"/>
              </a:solidFill>
            </c:spPr>
            <c:extLst>
              <c:ext xmlns:c16="http://schemas.microsoft.com/office/drawing/2014/chart" uri="{C3380CC4-5D6E-409C-BE32-E72D297353CC}">
                <c16:uniqueId val="{00000009-C3D9-4C03-9E21-1576BD920988}"/>
              </c:ext>
            </c:extLst>
          </c:dPt>
          <c:dPt>
            <c:idx val="5"/>
            <c:invertIfNegative val="0"/>
            <c:bubble3D val="0"/>
            <c:spPr>
              <a:solidFill>
                <a:srgbClr val="696969"/>
              </a:solidFill>
            </c:spPr>
            <c:extLst>
              <c:ext xmlns:c16="http://schemas.microsoft.com/office/drawing/2014/chart" uri="{C3380CC4-5D6E-409C-BE32-E72D297353CC}">
                <c16:uniqueId val="{0000000B-C3D9-4C03-9E21-1576BD920988}"/>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34.34873949579832</c:v>
                </c:pt>
                <c:pt idx="1">
                  <c:v>16.001400560224088</c:v>
                </c:pt>
                <c:pt idx="2">
                  <c:v>23.074229691876752</c:v>
                </c:pt>
                <c:pt idx="3">
                  <c:v>19.152661064425772</c:v>
                </c:pt>
                <c:pt idx="4">
                  <c:v>7.4229691876750703</c:v>
                </c:pt>
                <c:pt idx="5">
                  <c:v>0</c:v>
                </c:pt>
              </c:numCache>
            </c:numRef>
          </c:val>
          <c:extLst>
            <c:ext xmlns:c16="http://schemas.microsoft.com/office/drawing/2014/chart" uri="{C3380CC4-5D6E-409C-BE32-E72D297353CC}">
              <c16:uniqueId val="{0000000C-C3D9-4C03-9E21-1576BD920988}"/>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C3D9-4C03-9E21-1576BD92098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3F4F-4782-AF2E-4C6A01298D3E}"/>
              </c:ext>
            </c:extLst>
          </c:dPt>
          <c:val>
            <c:numRef>
              <c:f>Group!$AB$16:$AB$21</c:f>
              <c:numCache>
                <c:formatCode>General</c:formatCode>
                <c:ptCount val="6"/>
                <c:pt idx="0">
                  <c:v>370.03262094243047</c:v>
                </c:pt>
                <c:pt idx="1">
                  <c:v>100</c:v>
                </c:pt>
                <c:pt idx="2">
                  <c:v>100</c:v>
                </c:pt>
                <c:pt idx="3">
                  <c:v>100</c:v>
                </c:pt>
                <c:pt idx="4">
                  <c:v>100</c:v>
                </c:pt>
                <c:pt idx="5">
                  <c:v>100</c:v>
                </c:pt>
              </c:numCache>
            </c:numRef>
          </c:val>
          <c:extLst>
            <c:ext xmlns:c16="http://schemas.microsoft.com/office/drawing/2014/chart" uri="{C3380CC4-5D6E-409C-BE32-E72D297353CC}">
              <c16:uniqueId val="{00000001-3F4F-4782-AF2E-4C6A01298D3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135.20996976879326</c:v>
                </c:pt>
                <c:pt idx="2">
                  <c:v>100</c:v>
                </c:pt>
                <c:pt idx="3">
                  <c:v>100</c:v>
                </c:pt>
                <c:pt idx="4">
                  <c:v>100</c:v>
                </c:pt>
                <c:pt idx="5">
                  <c:v>100</c:v>
                </c:pt>
              </c:numCache>
            </c:numRef>
          </c:val>
          <c:extLst>
            <c:ext xmlns:c16="http://schemas.microsoft.com/office/drawing/2014/chart" uri="{C3380CC4-5D6E-409C-BE32-E72D297353CC}">
              <c16:uniqueId val="{00000002-3F4F-4782-AF2E-4C6A01298D3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3F4F-4782-AF2E-4C6A01298D3E}"/>
              </c:ext>
            </c:extLst>
          </c:dPt>
          <c:val>
            <c:numRef>
              <c:f>Group!$AD$16:$AD$21</c:f>
              <c:numCache>
                <c:formatCode>General</c:formatCode>
                <c:ptCount val="6"/>
                <c:pt idx="0">
                  <c:v>100</c:v>
                </c:pt>
                <c:pt idx="1">
                  <c:v>100</c:v>
                </c:pt>
                <c:pt idx="2">
                  <c:v>158.61223026316779</c:v>
                </c:pt>
                <c:pt idx="3">
                  <c:v>100</c:v>
                </c:pt>
                <c:pt idx="4">
                  <c:v>100</c:v>
                </c:pt>
                <c:pt idx="5">
                  <c:v>100</c:v>
                </c:pt>
              </c:numCache>
            </c:numRef>
          </c:val>
          <c:extLst>
            <c:ext xmlns:c16="http://schemas.microsoft.com/office/drawing/2014/chart" uri="{C3380CC4-5D6E-409C-BE32-E72D297353CC}">
              <c16:uniqueId val="{00000004-3F4F-4782-AF2E-4C6A01298D3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3F4F-4782-AF2E-4C6A01298D3E}"/>
              </c:ext>
            </c:extLst>
          </c:dPt>
          <c:val>
            <c:numRef>
              <c:f>Group!$AE$16:$AE$21</c:f>
              <c:numCache>
                <c:formatCode>General</c:formatCode>
                <c:ptCount val="6"/>
                <c:pt idx="0">
                  <c:v>100</c:v>
                </c:pt>
                <c:pt idx="1">
                  <c:v>100</c:v>
                </c:pt>
                <c:pt idx="2">
                  <c:v>100</c:v>
                </c:pt>
                <c:pt idx="3">
                  <c:v>66.077680575570554</c:v>
                </c:pt>
                <c:pt idx="4">
                  <c:v>100</c:v>
                </c:pt>
                <c:pt idx="5">
                  <c:v>100</c:v>
                </c:pt>
              </c:numCache>
            </c:numRef>
          </c:val>
          <c:extLst>
            <c:ext xmlns:c16="http://schemas.microsoft.com/office/drawing/2014/chart" uri="{C3380CC4-5D6E-409C-BE32-E72D297353CC}">
              <c16:uniqueId val="{00000006-3F4F-4782-AF2E-4C6A01298D3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3F4F-4782-AF2E-4C6A01298D3E}"/>
              </c:ext>
            </c:extLst>
          </c:dPt>
          <c:val>
            <c:numRef>
              <c:f>Group!$AF$16:$AF$21</c:f>
              <c:numCache>
                <c:formatCode>General</c:formatCode>
                <c:ptCount val="6"/>
                <c:pt idx="0">
                  <c:v>100</c:v>
                </c:pt>
                <c:pt idx="1">
                  <c:v>100</c:v>
                </c:pt>
                <c:pt idx="2">
                  <c:v>100</c:v>
                </c:pt>
                <c:pt idx="3">
                  <c:v>100</c:v>
                </c:pt>
                <c:pt idx="4">
                  <c:v>21.938457255413706</c:v>
                </c:pt>
                <c:pt idx="5">
                  <c:v>100</c:v>
                </c:pt>
              </c:numCache>
            </c:numRef>
          </c:val>
          <c:extLst>
            <c:ext xmlns:c16="http://schemas.microsoft.com/office/drawing/2014/chart" uri="{C3380CC4-5D6E-409C-BE32-E72D297353CC}">
              <c16:uniqueId val="{00000008-3F4F-4782-AF2E-4C6A01298D3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3F4F-4782-AF2E-4C6A01298D3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FFB-4CFE-B9ED-127C478D06A9}"/>
              </c:ext>
            </c:extLst>
          </c:dPt>
          <c:val>
            <c:numRef>
              <c:f>Type!$Z$16:$Z$44</c:f>
              <c:numCache>
                <c:formatCode>General</c:formatCode>
                <c:ptCount val="29"/>
                <c:pt idx="0">
                  <c:v>115.25297355969035</c:v>
                </c:pt>
                <c:pt idx="1">
                  <c:v>599.40068153560389</c:v>
                </c:pt>
                <c:pt idx="2">
                  <c:v>333.02650007371369</c:v>
                </c:pt>
                <c:pt idx="3">
                  <c:v>2.097105284205437</c:v>
                </c:pt>
                <c:pt idx="4">
                  <c:v>38.119181075742638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FFB-4CFE-B9ED-127C478D06A9}"/>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FFB-4CFE-B9ED-127C478D06A9}"/>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FFB-4CFE-B9ED-127C478D06A9}"/>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FFB-4CFE-B9ED-127C478D06A9}"/>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FFB-4CFE-B9ED-127C478D06A9}"/>
              </c:ext>
            </c:extLst>
          </c:dPt>
          <c:val>
            <c:numRef>
              <c:f>Type!$AA$16:$AA$44</c:f>
              <c:numCache>
                <c:formatCode>General</c:formatCode>
                <c:ptCount val="29"/>
                <c:pt idx="0">
                  <c:v>100</c:v>
                </c:pt>
                <c:pt idx="1">
                  <c:v>100</c:v>
                </c:pt>
                <c:pt idx="2">
                  <c:v>100</c:v>
                </c:pt>
                <c:pt idx="3">
                  <c:v>100</c:v>
                </c:pt>
                <c:pt idx="4">
                  <c:v>100</c:v>
                </c:pt>
                <c:pt idx="5">
                  <c:v>12.982477002717669</c:v>
                </c:pt>
                <c:pt idx="6">
                  <c:v>215.12080670635262</c:v>
                </c:pt>
                <c:pt idx="7">
                  <c:v>178.56924674156804</c:v>
                </c:pt>
                <c:pt idx="8">
                  <c:v>149.46130228566074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FFB-4CFE-B9ED-127C478D06A9}"/>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FFB-4CFE-B9ED-127C478D06A9}"/>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173.2526251803869</c:v>
                </c:pt>
                <c:pt idx="10">
                  <c:v>148.40806487138801</c:v>
                </c:pt>
                <c:pt idx="11">
                  <c:v>16.053772016014094</c:v>
                </c:pt>
                <c:pt idx="12">
                  <c:v>83.245300961293609</c:v>
                </c:pt>
                <c:pt idx="13">
                  <c:v>319.6198677969042</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FFB-4CFE-B9ED-127C478D06A9}"/>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FFB-4CFE-B9ED-127C478D06A9}"/>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24.48073054678926</c:v>
                </c:pt>
                <c:pt idx="15">
                  <c:v>127.63261028027574</c:v>
                </c:pt>
                <c:pt idx="16">
                  <c:v>0</c:v>
                </c:pt>
                <c:pt idx="17">
                  <c:v>4.3436466366243955</c:v>
                </c:pt>
                <c:pt idx="18">
                  <c:v>195.12875354979829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FFB-4CFE-B9ED-127C478D06A9}"/>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FFB-4CFE-B9ED-127C478D06A9}"/>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30.484727111313443</c:v>
                </c:pt>
                <c:pt idx="20">
                  <c:v>105.75008567633324</c:v>
                </c:pt>
                <c:pt idx="21">
                  <c:v>0</c:v>
                </c:pt>
                <c:pt idx="22">
                  <c:v>4.2475375828723445</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9FFB-4CFE-B9ED-127C478D06A9}"/>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FFB-4CFE-B9ED-127C478D06A9}"/>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9FFB-4CFE-B9ED-127C478D06A9}"/>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8D2A-4533-BE1A-6E180962DB38}"/>
              </c:ext>
            </c:extLst>
          </c:dPt>
          <c:dPt>
            <c:idx val="1"/>
            <c:bubble3D val="0"/>
            <c:extLst>
              <c:ext xmlns:c16="http://schemas.microsoft.com/office/drawing/2014/chart" uri="{C3380CC4-5D6E-409C-BE32-E72D297353CC}">
                <c16:uniqueId val="{00000001-8D2A-4533-BE1A-6E180962DB38}"/>
              </c:ext>
            </c:extLst>
          </c:dPt>
          <c:dPt>
            <c:idx val="2"/>
            <c:bubble3D val="0"/>
            <c:extLst>
              <c:ext xmlns:c16="http://schemas.microsoft.com/office/drawing/2014/chart" uri="{C3380CC4-5D6E-409C-BE32-E72D297353CC}">
                <c16:uniqueId val="{00000002-8D2A-4533-BE1A-6E180962DB38}"/>
              </c:ext>
            </c:extLst>
          </c:dPt>
          <c:dPt>
            <c:idx val="3"/>
            <c:bubble3D val="0"/>
            <c:extLst>
              <c:ext xmlns:c16="http://schemas.microsoft.com/office/drawing/2014/chart" uri="{C3380CC4-5D6E-409C-BE32-E72D297353CC}">
                <c16:uniqueId val="{00000003-8D2A-4533-BE1A-6E180962DB38}"/>
              </c:ext>
            </c:extLst>
          </c:dPt>
          <c:dPt>
            <c:idx val="4"/>
            <c:bubble3D val="0"/>
            <c:extLst>
              <c:ext xmlns:c16="http://schemas.microsoft.com/office/drawing/2014/chart" uri="{C3380CC4-5D6E-409C-BE32-E72D297353CC}">
                <c16:uniqueId val="{00000004-8D2A-4533-BE1A-6E180962DB38}"/>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8D2A-4533-BE1A-6E180962DB38}"/>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8D2A-4533-BE1A-6E180962DB38}"/>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8D2A-4533-BE1A-6E180962DB38}"/>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8D2A-4533-BE1A-6E180962DB38}"/>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8D2A-4533-BE1A-6E180962DB38}"/>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8D2A-4533-BE1A-6E180962DB38}"/>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8D2A-4533-BE1A-6E180962DB38}"/>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8D2A-4533-BE1A-6E180962DB38}"/>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8D2A-4533-BE1A-6E180962DB38}"/>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8D2A-4533-BE1A-6E180962DB38}"/>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8D2A-4533-BE1A-6E180962DB38}"/>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8D2A-4533-BE1A-6E180962DB38}"/>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8D2A-4533-BE1A-6E180962DB38}"/>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8D2A-4533-BE1A-6E180962DB38}"/>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8D2A-4533-BE1A-6E180962DB38}"/>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8D2A-4533-BE1A-6E180962DB38}"/>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8D2A-4533-BE1A-6E180962DB38}"/>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8D2A-4533-BE1A-6E180962DB38}"/>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8D2A-4533-BE1A-6E180962DB38}"/>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8D2A-4533-BE1A-6E180962DB38}"/>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8D2A-4533-BE1A-6E180962DB38}"/>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8D2A-4533-BE1A-6E180962DB38}"/>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8D2A-4533-BE1A-6E180962DB38}"/>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8D2A-4533-BE1A-6E180962DB38}"/>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8D2A-4533-BE1A-6E180962DB38}"/>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8D2A-4533-BE1A-6E180962DB38}"/>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8D2A-4533-BE1A-6E180962DB38}"/>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8D2A-4533-BE1A-6E180962DB38}"/>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8D2A-4533-BE1A-6E180962DB38}"/>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8D2A-4533-BE1A-6E180962DB38}"/>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8D2A-4533-BE1A-6E180962DB38}"/>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8D2A-4533-BE1A-6E180962DB38}"/>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8D2A-4533-BE1A-6E180962DB38}"/>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8D2A-4533-BE1A-6E180962DB38}"/>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8D2A-4533-BE1A-6E180962DB38}"/>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8D2A-4533-BE1A-6E180962DB38}"/>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8D2A-4533-BE1A-6E180962DB38}"/>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8D2A-4533-BE1A-6E180962DB38}"/>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8D2A-4533-BE1A-6E180962DB38}"/>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8D2A-4533-BE1A-6E180962DB38}"/>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8D2A-4533-BE1A-6E180962DB38}"/>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8D2A-4533-BE1A-6E180962DB38}"/>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8D2A-4533-BE1A-6E180962DB38}"/>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8D2A-4533-BE1A-6E180962DB38}"/>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8D2A-4533-BE1A-6E180962DB38}"/>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1.5406162464985995</c:v>
                </c:pt>
                <c:pt idx="1">
                  <c:v>20</c:v>
                </c:pt>
                <c:pt idx="2">
                  <c:v>4.2366946778711485</c:v>
                </c:pt>
                <c:pt idx="3">
                  <c:v>1.7507002801120448E-2</c:v>
                </c:pt>
                <c:pt idx="4">
                  <c:v>0.4376750700280112</c:v>
                </c:pt>
                <c:pt idx="5">
                  <c:v>0.31512605042016806</c:v>
                </c:pt>
                <c:pt idx="6">
                  <c:v>2.7661064425770308</c:v>
                </c:pt>
                <c:pt idx="7">
                  <c:v>4.7969187675070035</c:v>
                </c:pt>
                <c:pt idx="8">
                  <c:v>8.1232492997198875</c:v>
                </c:pt>
                <c:pt idx="9">
                  <c:v>4.2016806722689077</c:v>
                </c:pt>
                <c:pt idx="10">
                  <c:v>5.0245098039215685</c:v>
                </c:pt>
                <c:pt idx="11">
                  <c:v>0.40266106442577027</c:v>
                </c:pt>
                <c:pt idx="12">
                  <c:v>2.2759103641456582</c:v>
                </c:pt>
                <c:pt idx="13">
                  <c:v>11.169467787114847</c:v>
                </c:pt>
                <c:pt idx="14">
                  <c:v>1.330532212885154</c:v>
                </c:pt>
                <c:pt idx="15">
                  <c:v>4.9719887955182074</c:v>
                </c:pt>
                <c:pt idx="16">
                  <c:v>0</c:v>
                </c:pt>
                <c:pt idx="17">
                  <c:v>0.29761904761904762</c:v>
                </c:pt>
                <c:pt idx="18">
                  <c:v>12.55252100840336</c:v>
                </c:pt>
                <c:pt idx="19">
                  <c:v>1.2780112044817926</c:v>
                </c:pt>
                <c:pt idx="20">
                  <c:v>5.8823529411764701</c:v>
                </c:pt>
                <c:pt idx="21">
                  <c:v>0</c:v>
                </c:pt>
                <c:pt idx="22">
                  <c:v>0.26260504201680673</c:v>
                </c:pt>
                <c:pt idx="23">
                  <c:v>0</c:v>
                </c:pt>
                <c:pt idx="24">
                  <c:v>0</c:v>
                </c:pt>
              </c:numCache>
            </c:numRef>
          </c:xVal>
          <c:yVal>
            <c:numRef>
              <c:f>'Customer View Chart'!$X$17:$X$41</c:f>
              <c:numCache>
                <c:formatCode>General</c:formatCode>
                <c:ptCount val="25"/>
                <c:pt idx="0">
                  <c:v>115.25297355969035</c:v>
                </c:pt>
                <c:pt idx="1">
                  <c:v>300</c:v>
                </c:pt>
                <c:pt idx="2">
                  <c:v>300</c:v>
                </c:pt>
                <c:pt idx="3">
                  <c:v>2.097105284205437</c:v>
                </c:pt>
                <c:pt idx="4">
                  <c:v>38.119181075742638</c:v>
                </c:pt>
                <c:pt idx="5">
                  <c:v>12.982477002717669</c:v>
                </c:pt>
                <c:pt idx="6">
                  <c:v>215.12080670635262</c:v>
                </c:pt>
                <c:pt idx="7">
                  <c:v>178.56924674156804</c:v>
                </c:pt>
                <c:pt idx="8">
                  <c:v>149.46130228566074</c:v>
                </c:pt>
                <c:pt idx="9">
                  <c:v>173.2526251803869</c:v>
                </c:pt>
                <c:pt idx="10">
                  <c:v>148.40806487138801</c:v>
                </c:pt>
                <c:pt idx="11">
                  <c:v>16.053772016014094</c:v>
                </c:pt>
                <c:pt idx="12">
                  <c:v>83.245300961293609</c:v>
                </c:pt>
                <c:pt idx="13">
                  <c:v>300</c:v>
                </c:pt>
                <c:pt idx="14">
                  <c:v>24.48073054678926</c:v>
                </c:pt>
                <c:pt idx="15">
                  <c:v>127.63261028027574</c:v>
                </c:pt>
                <c:pt idx="16">
                  <c:v>0</c:v>
                </c:pt>
                <c:pt idx="17">
                  <c:v>4.3436466366243955</c:v>
                </c:pt>
                <c:pt idx="18">
                  <c:v>195.12875354979829</c:v>
                </c:pt>
                <c:pt idx="19">
                  <c:v>30.484727111313443</c:v>
                </c:pt>
                <c:pt idx="20">
                  <c:v>105.75008567633324</c:v>
                </c:pt>
                <c:pt idx="21">
                  <c:v>0</c:v>
                </c:pt>
                <c:pt idx="22">
                  <c:v>4.2475375828723445</c:v>
                </c:pt>
                <c:pt idx="23">
                  <c:v>0</c:v>
                </c:pt>
                <c:pt idx="24">
                  <c:v>0</c:v>
                </c:pt>
              </c:numCache>
            </c:numRef>
          </c:yVal>
          <c:smooth val="0"/>
          <c:extLst>
            <c:ext xmlns:c16="http://schemas.microsoft.com/office/drawing/2014/chart" uri="{C3380CC4-5D6E-409C-BE32-E72D297353CC}">
              <c16:uniqueId val="{00000019-8D2A-4533-BE1A-6E180962DB38}"/>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110.36249139756474</c:v>
                </c:pt>
                <c:pt idx="1">
                  <c:v>106.03689517429751</c:v>
                </c:pt>
                <c:pt idx="2">
                  <c:v>102.93464880750886</c:v>
                </c:pt>
                <c:pt idx="3">
                  <c:v>107.40192570246847</c:v>
                </c:pt>
                <c:pt idx="4">
                  <c:v>101.21301914662845</c:v>
                </c:pt>
                <c:pt idx="5">
                  <c:v>95.426794036443425</c:v>
                </c:pt>
                <c:pt idx="6">
                  <c:v>92.375561311935243</c:v>
                </c:pt>
                <c:pt idx="7">
                  <c:v>87.314512627472112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E1D-4891-A350-D366F8B1770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EF034A91-F553-44E5-B2CD-0ABE6AE79F7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22A3CA4B-DA48-4BE2-B446-3177704669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E627397-D7B1-4030-85CF-E152B534CEB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556F5C6C-7737-438E-BB91-DBBFFDEE2E28}"/>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D204E503-8B9C-4583-8CAA-0B1CD40B019D}"/>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191D4B0C-2E39-46C2-BD19-73431DC0EF80}"/>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5F5CEF30-F8EB-40D9-A9AC-BF4047B71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63D33BFC-5487-4CD8-BF4B-AF2FB3824A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86E4E3E-1CB4-4A10-BF48-9A7BA8595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255B625B-6B3D-449B-877E-339EAFFF283E}"/>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8E9DBE5-2480-44C7-8C0F-9C9EF827D6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9D6C162E-5AB9-4946-BAF8-FC931D48E919}"/>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3DF38D0-E2CB-1B7C-D227-5C7801B437A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00D8B554-9A87-F28B-12E5-7F63ADB6A130}"/>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0025E39-B07E-3F1F-FD8F-5C79EEBB683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A09C4FE-59F6-5179-EC27-23A858299C4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630405F-C616-4874-C2FA-8F32E3A1E47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8ABD44E-7D9E-79E0-62F7-95B498CE234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1F88DECF-3BA9-7A13-EB91-578CB63C54E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D6DCA7D5-D6E5-4F39-ECFA-5DFCE4C75EF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CDCB3D54-04D1-4A33-93A0-94434A8F9BBE}"/>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8E104492-7859-4186-90D0-4F7A6D44589B}"/>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9E625606-00DE-4CFE-B5DB-F7ADD8A44088}"/>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4EF62989-EEF7-4D31-B906-B3ABEA5075E1}"/>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AA73D97-51B6-4B4D-9D61-4FBF470C942F}"/>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6E55371-9A6D-41FE-9C9A-18611ABD667F}"/>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5D55FE1A-4E7A-4248-9F3F-DDD31E6DA6FD}"/>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1921D774-6704-41C1-B91D-CF2B4B2BD8B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E6CC53E4-776E-41A2-8CEC-54DDF13367B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62E6BA8-5A15-48AF-AEDA-149AA67E35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B6B9A1D-3DCF-492B-85C0-0B8C43B3E7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12DDA91-951A-46D9-AE62-604B823674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E79768B1-44BE-4606-9C13-2F73EBE74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BCB581E-19BF-4E4F-92F5-FBAA3CBB71E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A70D58E5-B1CE-DC94-3999-DA5AEFBFCBF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B9EE2E6A-8FBF-8008-7372-2D8829A5655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6D56569F-E02C-8446-E5FD-5F7DCFFA95A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2CDB46A-FD68-598D-B6B5-D4156A4E75D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9640BB7-DEFE-E745-E293-659B42918F9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8780DE2-0DBD-FC70-92AE-9F51523F826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9039E63-7DF5-C21A-8D56-B50F74CDD0E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782417A-E901-FA2A-9EA3-64CEC49CDAD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AF5541D-D8F5-41B5-8D04-E254E846A834}"/>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DE62F7A4-D65C-4169-9FBA-96CCC90D589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A3DA955A-E6A7-44B9-B1A9-4533E649FE3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DFEEE06E-862A-48CA-A644-16711FD4F9E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16E3D11A-BDCD-4981-95B0-9708A9A85738}"/>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DD4A2F7-5321-4FC0-82FE-0186DE67B879}"/>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EC17B15-5778-4925-B28D-FCAD5B0C27C6}"/>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442B7684-E696-4F90-B4D3-C20679A0F9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6D26C43D-6AEC-4541-95AC-8C3497C3F538}"/>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E16D0A0-7537-4475-8166-5FED9AA9B713}"/>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7D1A38DC-B151-4395-8101-A8B534DC687C}"/>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E555FD7E-85A3-46B6-8B42-098261DB5F0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2BE3F8A5-6D77-4A5C-85E0-175D59A1BB4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46CFE298-3738-466B-869E-52876E5B584F}"/>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4310DC37-DFD0-40A2-AE3E-BCB6E68CFFA0}"/>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8EB221D5-C9C7-4795-B0E1-EFDC5E99D8DD}"/>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CAD2F028-D6C9-413F-89B9-D7A875A8D1EF}"/>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CAFB4E37-A92C-4093-918D-10FA62B94FA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5B714ED-14B3-4511-AA51-A86AB0316D7A}"/>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433CD9AD-57A7-40F3-9AEB-C8D81C75028A}"/>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5384ACB1-DE65-4E6B-8928-B5A39D46E433}"/>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608ACFC-8F37-48E9-AC89-CAC57449150B}"/>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92E0ED65-A843-4488-A16A-C05B0B6F35AB}"/>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DDA54855-3252-430A-9547-F89E051D4410}"/>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3F47A35-9D54-43A4-A551-D8CF5A8F0E59}"/>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889438D7-C0E2-4E43-AB79-E3293363DECD}"/>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D1335027-1D05-4D92-B5C0-077C20D38402}"/>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D21E6C7-8906-424E-8B42-3CD951299E8E}"/>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5E44B1C1-4E1B-4FDA-B3CC-814F252ADC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0DFE2A4-243C-4BB0-8619-6F4C7D01621A}"/>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99F027E4-A172-44D8-BD07-E5DB994EEFFF}"/>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0B2E6240-5362-437A-B9CE-24418A149E9C}"/>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0070E68D-5B76-443F-8FBE-EBB469B64FFE}"/>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668BFFC-F2CD-4582-B344-E5956989AC9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4EC4F575-CA63-46D9-B769-1F20B3CC9BC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7554E51F-EC9C-44D8-89D2-7ADD23FBB549}"/>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D07F5E81-B373-47BD-99C5-92F7566901E2}"/>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1D0AA0BC-4334-429A-80CB-75D29F0C4F68}"/>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C7CAB846-5622-47A4-81E0-773823F4006F}"/>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7D6057F0-F508-4BDD-A5D2-F48C05575C93}"/>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C5A6329-84CA-452A-8023-4885B0989D2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55C55DB2-FE76-47A0-A1B3-53FD67D92BBB}"/>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D17A095-95F6-437B-8FF2-E59048D7114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D0AAB62C-099C-4A2E-8611-CB4EC8AC440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7BABEB16-3CDC-4BB5-AA0F-82CBC7385B1E}"/>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6DE91F32-6CFD-4F67-8E14-61095495B6F1}"/>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582BE842-853C-48DF-8166-67E0B3B38E0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E5B9437E-C694-4459-B217-30C8A06A0354}"/>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A8E68D38-837B-48E9-927A-ABA1D2CAE591}"/>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1E064F1-F149-41F0-BB63-3579DE4088C3}"/>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CDF9C50F-85AE-4225-BA72-902216C14F76}"/>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75A9555C-1A1D-4395-8C76-85E46118EE7C}"/>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B4C611F9-94A2-461A-8C87-C1E4656582E3}"/>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17E0AABD-5484-4ADB-87DF-B3D89236C58E}"/>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783FBD4D-D03A-43A7-90F4-C859007E49A1}"/>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6B6A3E61-5B55-429B-805A-27FF6BDA3F4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D974086C-2985-47B2-957D-AF24E8186E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1739090A-D209-4D13-AABC-DEF75DFB158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A222413D-02A2-4EF8-8981-26EFDA6F38BA}"/>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E20CC4EC-3756-4AC8-A80C-51D98ADD053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8ADFEFFD-5662-4EEE-A926-360BAF07D9D0}"/>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40262B3-8A40-434A-B526-2CCA88A96CC1}"/>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236F86F8-4257-445C-9386-D410491D10E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EE420FF2-DA15-483A-BACF-B6830530BFA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7D867180-4235-4AC2-8D4D-7DF17DDCE5A0}"/>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FDF9BFF0-8083-FE5D-CEA6-E27991A6FABC}"/>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50DC620A-686B-E24E-3B6F-33CA0205970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E0E948F9-003A-8A04-AE7C-60A2B627DF6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D60ED4A9-6E1A-8CF2-B801-63A601A0E09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25EB4FC-EC1E-929D-F352-12D5FB7D63F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F2F5865-44F7-1F04-3DCA-160C22FCC707}"/>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D90E59F3-06AB-3D5E-B868-17B30C0C97E8}"/>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DFA3D6F6-8408-C9DA-92F0-BBBEA4570911}"/>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7FEE4B20-1031-4E01-AE98-3D32F1CAE69E}"/>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45BEC2B-553E-B8B2-7164-D8B76C9CB26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9488F86D-E1E0-C12F-87D5-FD6338B9960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66D68535-E7D4-5C24-7DDF-9C67F24FA97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EC03116-D5C6-778A-E601-B634AF0E3C9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1B42A80-E5AC-EC16-CDC6-68746245E708}"/>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9E4C304-EE72-5E57-DCC1-212034BCC9A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CCDB9513-616E-025F-2617-B8C8B680528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51A79EC0-1167-B850-42E0-D6A33FF90F83}"/>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C1787C3F-1AEB-68D4-69B1-3A47F554FAE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4770460F-0C53-1667-27FF-2412F4A18FE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6C2E2D07-6664-4379-BDC5-5ED8491568FF}"/>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CD25645-6076-4594-8173-56501064B814}"/>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DF04557F-BCEA-45E1-B313-E2FDBAD5825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A35CB6E5-41F4-448C-90A0-CF7E575AA95C}"/>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974C3875-A275-47C6-BB73-78C6E7395DB8}"/>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02DC7856-76A3-4DDA-BE54-BB5D51D8599D}"/>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1659963-0DCC-4354-946E-0A4D870C61F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1F23B99E-7CF1-42F3-92BC-E9BFED9BA001}"/>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6461F04D-D41F-4719-AC0C-700A37464A45}"/>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9A36349E-41EB-47CB-80AB-1359FCEE6EE0}"/>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D12363C1-4165-A4B0-6511-91F0C2592D9C}"/>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C8EA595-BFAF-3D07-0E85-249FDC910F39}"/>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A05C3817-6ACF-1B14-9945-EC0C1DFF003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10BE1177-FCDB-ACF6-98E7-A1BC9520CFE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D6B55A50-AC51-8A71-16B4-9715BBBEB196}"/>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EB0CF8D2-81E6-4970-90AC-355ACF1600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F5BF8A07-558E-4ACE-8AF7-0DBCFBF1B2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05C2CA03-9E78-4858-B5AC-2D4DD5F5CAA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6D3F6C34-F7D7-46CB-8C9C-17B828B0562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78AFAF27-49EA-42E7-917A-EB5E6114A9E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302228C4-93F9-4FBA-A6EC-7654CC575C9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99838938-D999-4E65-9CD9-717D37585DD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BDB76461-257F-4856-8EB5-9D7B90AB810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78EA4F24-F3B6-4A11-B96E-D919B3014D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737454BB-BA65-4126-9419-DB738FBB515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6A2877B5-F01B-41AC-84A0-4628E9F7589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02F9CA0-AE01-416C-8FCE-8E168A6F3B2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E7E6CA44-20CA-4D36-893B-049FBDE9A76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5583B107-45A4-4540-82B6-8D7C982320B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F7137ED-2A25-41B8-B382-2DBA0114526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3EF376D-855E-4BAF-B413-F66BD020A90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0ADBA251-B3A6-4996-A58A-2E63F155BFF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1A514A8B-3DE3-4D9C-AA31-4A43C1FD0EA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78CB844-8454-4D00-9343-6E20624E678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9D57CCFE-87B9-479D-8254-5F26FEB2305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16C2BBF3-9FA6-4898-BECA-89E5827C405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E1973565-EE44-4EA4-9C81-472F7DA9B54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397F38C2-27E3-4B22-B982-D6F61793F12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EE12DAC-4892-4E94-84DF-24F20684AEEA}"/>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02348378-D2D0-48C6-A263-00E1A435BB55}"/>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EF7DE734-4480-4521-9085-5C5E896E58C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26B2904-7789-43A5-8DEC-C614E82024B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BC244EF7-3760-EB1C-A14F-BF1E1D8D1ED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11D53CCB-69AD-24D6-05EF-E331D8978D5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F20CDD82-DFEB-53F4-9DA9-B977BCFD24BF}"/>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E96C9A78-2E19-F9F9-B843-0DF6EA8B8FF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5B870F7-63F8-3E30-54DD-76B1CB43602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E1E1B19-6135-C939-56EB-498E866F87F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DB38EA2F-0904-4BAE-8939-7F049FADEF5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B3F6077B-4B0E-65C4-DC9B-651C67C1223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3BFC2DF-45FA-A424-8358-A3F2FD72AB6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7B167284-8D13-469F-D8D2-10880BD0C2F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E30B028E-B54F-B7C0-C408-B4559124365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1C8AF6E-4619-FB00-C573-5F49E6C8262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1B7B1FB-21C1-20FC-29C2-1E2AFA1BD20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56112CE2-6986-4366-A7EB-EE49323C0428}"/>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61D19B31-F79B-31A7-4E9D-6E1F154D682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4666B091-A8BE-87CC-4479-2DFF37781DB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7DD2B4B-872B-A739-FDB5-BF6A1CECDFA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4F443DDF-D6DD-0A44-0C90-C3DE8AAC90A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EE77005A-A579-EFFE-B857-3D4F2DC20FC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9BCE2A23-6961-C46C-2AD6-D562293159C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6052D5FC-28DE-2D68-C03D-E8D2DF4C9B7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BBF1DE4-8B7F-142E-016C-7DEEC29E2EB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A8BE56C-04ED-43C6-BCD5-85B188F18DDF}"/>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FC5F299-30FE-0962-D9DB-39FC3B28A56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E4212C9-4540-6689-2AE7-0CA7EB9136BA}"/>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68623A28-CE5F-B52A-9930-1B81B33EE23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9F85851A-BF47-5F52-AD47-974481E2832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FA109A0-6FF3-0830-FBD0-F8A823CEAE1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9A15B384-BEF3-FC1D-9C09-BBF8374C047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C4F10685-6B27-2280-5066-B5CEA589E23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BAD1620B-2F54-2776-819D-E0137A644E1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4838FD15E8511F1.xlsx" TargetMode="External"/><Relationship Id="rId1" Type="http://schemas.openxmlformats.org/officeDocument/2006/relationships/externalLinkPath" Target="file:///C:\Users\1340386\AppData\Local\Temp\IWBC4838FD15E8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34.34873949579832</v>
          </cell>
          <cell r="Y16">
            <v>9.2826247070639436</v>
          </cell>
          <cell r="AB16">
            <v>370.03262094243047</v>
          </cell>
          <cell r="AC16">
            <v>100</v>
          </cell>
          <cell r="AD16">
            <v>100</v>
          </cell>
          <cell r="AE16">
            <v>100</v>
          </cell>
          <cell r="AF16">
            <v>100</v>
          </cell>
          <cell r="AG16">
            <v>100</v>
          </cell>
        </row>
        <row r="17">
          <cell r="W17" t="str">
            <v>2. Multiple Concerns</v>
          </cell>
          <cell r="X17">
            <v>16.001400560224088</v>
          </cell>
          <cell r="Y17">
            <v>11.834482758620691</v>
          </cell>
          <cell r="AB17">
            <v>100</v>
          </cell>
          <cell r="AC17">
            <v>135.20996976879326</v>
          </cell>
          <cell r="AD17">
            <v>100</v>
          </cell>
          <cell r="AE17">
            <v>100</v>
          </cell>
          <cell r="AF17">
            <v>100</v>
          </cell>
          <cell r="AG17">
            <v>100</v>
          </cell>
        </row>
        <row r="18">
          <cell r="W18" t="str">
            <v>3. Unhealthy Traits</v>
          </cell>
          <cell r="X18">
            <v>23.074229691876752</v>
          </cell>
          <cell r="Y18">
            <v>14.547572815533979</v>
          </cell>
          <cell r="AB18">
            <v>100</v>
          </cell>
          <cell r="AC18">
            <v>100</v>
          </cell>
          <cell r="AD18">
            <v>158.61223026316779</v>
          </cell>
          <cell r="AE18">
            <v>100</v>
          </cell>
          <cell r="AF18">
            <v>100</v>
          </cell>
          <cell r="AG18">
            <v>100</v>
          </cell>
        </row>
        <row r="19">
          <cell r="W19" t="str">
            <v>4. Healthy Behaviours</v>
          </cell>
          <cell r="X19">
            <v>19.152661064425772</v>
          </cell>
          <cell r="Y19">
            <v>28.985068630733181</v>
          </cell>
          <cell r="AB19">
            <v>100</v>
          </cell>
          <cell r="AC19">
            <v>100</v>
          </cell>
          <cell r="AD19">
            <v>100</v>
          </cell>
          <cell r="AE19">
            <v>66.077680575570554</v>
          </cell>
          <cell r="AF19">
            <v>100</v>
          </cell>
          <cell r="AG19">
            <v>100</v>
          </cell>
        </row>
        <row r="20">
          <cell r="W20" t="str">
            <v>5. Fit and Well</v>
          </cell>
          <cell r="X20">
            <v>7.4229691876750703</v>
          </cell>
          <cell r="Y20">
            <v>33.835420154000666</v>
          </cell>
          <cell r="AB20">
            <v>100</v>
          </cell>
          <cell r="AC20">
            <v>100</v>
          </cell>
          <cell r="AD20">
            <v>100</v>
          </cell>
          <cell r="AE20">
            <v>100</v>
          </cell>
          <cell r="AF20">
            <v>21.938457255413706</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115.25297355969035</v>
          </cell>
          <cell r="AA16">
            <v>100</v>
          </cell>
          <cell r="AB16">
            <v>100</v>
          </cell>
          <cell r="AC16">
            <v>100</v>
          </cell>
          <cell r="AD16">
            <v>100</v>
          </cell>
          <cell r="AE16">
            <v>100</v>
          </cell>
        </row>
        <row r="17">
          <cell r="Z17">
            <v>599.40068153560389</v>
          </cell>
          <cell r="AA17">
            <v>100</v>
          </cell>
          <cell r="AB17">
            <v>100</v>
          </cell>
          <cell r="AC17">
            <v>100</v>
          </cell>
          <cell r="AD17">
            <v>100</v>
          </cell>
          <cell r="AE17">
            <v>100</v>
          </cell>
        </row>
        <row r="18">
          <cell r="Z18">
            <v>333.02650007371369</v>
          </cell>
          <cell r="AA18">
            <v>100</v>
          </cell>
          <cell r="AB18">
            <v>100</v>
          </cell>
          <cell r="AC18">
            <v>100</v>
          </cell>
          <cell r="AD18">
            <v>100</v>
          </cell>
          <cell r="AE18">
            <v>100</v>
          </cell>
        </row>
        <row r="19">
          <cell r="Z19">
            <v>2.097105284205437</v>
          </cell>
          <cell r="AA19">
            <v>100</v>
          </cell>
          <cell r="AB19">
            <v>100</v>
          </cell>
          <cell r="AC19">
            <v>100</v>
          </cell>
          <cell r="AD19">
            <v>100</v>
          </cell>
          <cell r="AE19">
            <v>100</v>
          </cell>
        </row>
        <row r="20">
          <cell r="Z20">
            <v>38.119181075742638</v>
          </cell>
          <cell r="AA20">
            <v>100</v>
          </cell>
          <cell r="AB20">
            <v>100</v>
          </cell>
          <cell r="AC20">
            <v>100</v>
          </cell>
          <cell r="AD20">
            <v>100</v>
          </cell>
          <cell r="AE20">
            <v>100</v>
          </cell>
        </row>
        <row r="21">
          <cell r="Z21">
            <v>100</v>
          </cell>
          <cell r="AA21">
            <v>12.982477002717669</v>
          </cell>
          <cell r="AB21">
            <v>100</v>
          </cell>
          <cell r="AC21">
            <v>100</v>
          </cell>
          <cell r="AD21">
            <v>100</v>
          </cell>
          <cell r="AE21">
            <v>100</v>
          </cell>
        </row>
        <row r="22">
          <cell r="Z22">
            <v>100</v>
          </cell>
          <cell r="AA22">
            <v>215.12080670635262</v>
          </cell>
          <cell r="AB22">
            <v>100</v>
          </cell>
          <cell r="AC22">
            <v>100</v>
          </cell>
          <cell r="AD22">
            <v>100</v>
          </cell>
          <cell r="AE22">
            <v>100</v>
          </cell>
        </row>
        <row r="23">
          <cell r="Z23">
            <v>100</v>
          </cell>
          <cell r="AA23">
            <v>178.56924674156804</v>
          </cell>
          <cell r="AB23">
            <v>100</v>
          </cell>
          <cell r="AC23">
            <v>100</v>
          </cell>
          <cell r="AD23">
            <v>100</v>
          </cell>
          <cell r="AE23">
            <v>100</v>
          </cell>
        </row>
        <row r="24">
          <cell r="Z24">
            <v>100</v>
          </cell>
          <cell r="AA24">
            <v>149.46130228566074</v>
          </cell>
          <cell r="AB24">
            <v>100</v>
          </cell>
          <cell r="AC24">
            <v>100</v>
          </cell>
          <cell r="AD24">
            <v>100</v>
          </cell>
          <cell r="AE24">
            <v>100</v>
          </cell>
        </row>
        <row r="25">
          <cell r="Z25">
            <v>100</v>
          </cell>
          <cell r="AA25">
            <v>100</v>
          </cell>
          <cell r="AB25">
            <v>173.2526251803869</v>
          </cell>
          <cell r="AC25">
            <v>100</v>
          </cell>
          <cell r="AD25">
            <v>100</v>
          </cell>
          <cell r="AE25">
            <v>100</v>
          </cell>
        </row>
        <row r="26">
          <cell r="Z26">
            <v>100</v>
          </cell>
          <cell r="AA26">
            <v>100</v>
          </cell>
          <cell r="AB26">
            <v>148.40806487138801</v>
          </cell>
          <cell r="AC26">
            <v>100</v>
          </cell>
          <cell r="AD26">
            <v>100</v>
          </cell>
          <cell r="AE26">
            <v>100</v>
          </cell>
        </row>
        <row r="27">
          <cell r="Z27">
            <v>100</v>
          </cell>
          <cell r="AA27">
            <v>100</v>
          </cell>
          <cell r="AB27">
            <v>16.053772016014094</v>
          </cell>
          <cell r="AC27">
            <v>100</v>
          </cell>
          <cell r="AD27">
            <v>100</v>
          </cell>
          <cell r="AE27">
            <v>100</v>
          </cell>
        </row>
        <row r="28">
          <cell r="Z28">
            <v>100</v>
          </cell>
          <cell r="AA28">
            <v>100</v>
          </cell>
          <cell r="AB28">
            <v>83.245300961293609</v>
          </cell>
          <cell r="AC28">
            <v>100</v>
          </cell>
          <cell r="AD28">
            <v>100</v>
          </cell>
          <cell r="AE28">
            <v>100</v>
          </cell>
        </row>
        <row r="29">
          <cell r="Z29">
            <v>100</v>
          </cell>
          <cell r="AA29">
            <v>100</v>
          </cell>
          <cell r="AB29">
            <v>319.6198677969042</v>
          </cell>
          <cell r="AC29">
            <v>100</v>
          </cell>
          <cell r="AD29">
            <v>100</v>
          </cell>
          <cell r="AE29">
            <v>100</v>
          </cell>
        </row>
        <row r="30">
          <cell r="Z30">
            <v>100</v>
          </cell>
          <cell r="AA30">
            <v>100</v>
          </cell>
          <cell r="AB30">
            <v>100</v>
          </cell>
          <cell r="AC30">
            <v>24.48073054678926</v>
          </cell>
          <cell r="AD30">
            <v>100</v>
          </cell>
          <cell r="AE30">
            <v>100</v>
          </cell>
        </row>
        <row r="31">
          <cell r="Z31">
            <v>100</v>
          </cell>
          <cell r="AA31">
            <v>100</v>
          </cell>
          <cell r="AB31">
            <v>100</v>
          </cell>
          <cell r="AC31">
            <v>127.63261028027574</v>
          </cell>
          <cell r="AD31">
            <v>100</v>
          </cell>
          <cell r="AE31">
            <v>100</v>
          </cell>
        </row>
        <row r="32">
          <cell r="Z32">
            <v>100</v>
          </cell>
          <cell r="AA32">
            <v>100</v>
          </cell>
          <cell r="AB32">
            <v>100</v>
          </cell>
          <cell r="AC32">
            <v>0</v>
          </cell>
          <cell r="AD32">
            <v>100</v>
          </cell>
          <cell r="AE32">
            <v>100</v>
          </cell>
        </row>
        <row r="33">
          <cell r="Z33">
            <v>100</v>
          </cell>
          <cell r="AA33">
            <v>100</v>
          </cell>
          <cell r="AB33">
            <v>100</v>
          </cell>
          <cell r="AC33">
            <v>4.3436466366243955</v>
          </cell>
          <cell r="AD33">
            <v>100</v>
          </cell>
          <cell r="AE33">
            <v>100</v>
          </cell>
        </row>
        <row r="34">
          <cell r="Z34">
            <v>100</v>
          </cell>
          <cell r="AA34">
            <v>100</v>
          </cell>
          <cell r="AB34">
            <v>100</v>
          </cell>
          <cell r="AC34">
            <v>195.12875354979829</v>
          </cell>
          <cell r="AD34">
            <v>100</v>
          </cell>
          <cell r="AE34">
            <v>100</v>
          </cell>
        </row>
        <row r="35">
          <cell r="Z35">
            <v>100</v>
          </cell>
          <cell r="AA35">
            <v>100</v>
          </cell>
          <cell r="AB35">
            <v>100</v>
          </cell>
          <cell r="AC35">
            <v>100</v>
          </cell>
          <cell r="AD35">
            <v>30.484727111313443</v>
          </cell>
          <cell r="AE35">
            <v>100</v>
          </cell>
        </row>
        <row r="36">
          <cell r="Z36">
            <v>100</v>
          </cell>
          <cell r="AA36">
            <v>100</v>
          </cell>
          <cell r="AB36">
            <v>100</v>
          </cell>
          <cell r="AC36">
            <v>100</v>
          </cell>
          <cell r="AD36">
            <v>105.75008567633324</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4.2475375828723445</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115.25297355969035</v>
          </cell>
          <cell r="Y17">
            <v>1.5406162464985995</v>
          </cell>
        </row>
        <row r="18">
          <cell r="W18" t="str">
            <v>1.2</v>
          </cell>
          <cell r="X18">
            <v>300</v>
          </cell>
          <cell r="Y18">
            <v>20</v>
          </cell>
        </row>
        <row r="19">
          <cell r="W19" t="str">
            <v>1.3</v>
          </cell>
          <cell r="X19">
            <v>300</v>
          </cell>
          <cell r="Y19">
            <v>4.2366946778711485</v>
          </cell>
        </row>
        <row r="20">
          <cell r="W20" t="str">
            <v>1.4</v>
          </cell>
          <cell r="X20">
            <v>2.097105284205437</v>
          </cell>
          <cell r="Y20">
            <v>1.7507002801120448E-2</v>
          </cell>
        </row>
        <row r="21">
          <cell r="W21" t="str">
            <v>1.5</v>
          </cell>
          <cell r="X21">
            <v>38.119181075742638</v>
          </cell>
          <cell r="Y21">
            <v>0.4376750700280112</v>
          </cell>
        </row>
        <row r="22">
          <cell r="W22" t="str">
            <v>2.6</v>
          </cell>
          <cell r="X22">
            <v>12.982477002717669</v>
          </cell>
          <cell r="Y22">
            <v>0.31512605042016806</v>
          </cell>
        </row>
        <row r="23">
          <cell r="W23" t="str">
            <v>2.7</v>
          </cell>
          <cell r="X23">
            <v>215.12080670635262</v>
          </cell>
          <cell r="Y23">
            <v>2.7661064425770308</v>
          </cell>
        </row>
        <row r="24">
          <cell r="W24" t="str">
            <v>2.8</v>
          </cell>
          <cell r="X24">
            <v>178.56924674156804</v>
          </cell>
          <cell r="Y24">
            <v>4.7969187675070035</v>
          </cell>
        </row>
        <row r="25">
          <cell r="W25" t="str">
            <v>2.9</v>
          </cell>
          <cell r="X25">
            <v>149.46130228566074</v>
          </cell>
          <cell r="Y25">
            <v>8.1232492997198875</v>
          </cell>
        </row>
        <row r="26">
          <cell r="W26" t="str">
            <v>3.10</v>
          </cell>
          <cell r="X26">
            <v>173.2526251803869</v>
          </cell>
          <cell r="Y26">
            <v>4.2016806722689077</v>
          </cell>
        </row>
        <row r="27">
          <cell r="W27" t="str">
            <v>3.11</v>
          </cell>
          <cell r="X27">
            <v>148.40806487138801</v>
          </cell>
          <cell r="Y27">
            <v>5.0245098039215685</v>
          </cell>
        </row>
        <row r="28">
          <cell r="W28" t="str">
            <v>3.12</v>
          </cell>
          <cell r="X28">
            <v>16.053772016014094</v>
          </cell>
          <cell r="Y28">
            <v>0.40266106442577027</v>
          </cell>
        </row>
        <row r="29">
          <cell r="W29" t="str">
            <v>3.13</v>
          </cell>
          <cell r="X29">
            <v>83.245300961293609</v>
          </cell>
          <cell r="Y29">
            <v>2.2759103641456582</v>
          </cell>
        </row>
        <row r="30">
          <cell r="W30" t="str">
            <v>3.14</v>
          </cell>
          <cell r="X30">
            <v>300</v>
          </cell>
          <cell r="Y30">
            <v>11.169467787114847</v>
          </cell>
        </row>
        <row r="31">
          <cell r="W31" t="str">
            <v>4.15</v>
          </cell>
          <cell r="X31">
            <v>24.48073054678926</v>
          </cell>
          <cell r="Y31">
            <v>1.330532212885154</v>
          </cell>
        </row>
        <row r="32">
          <cell r="W32" t="str">
            <v>4.16</v>
          </cell>
          <cell r="X32">
            <v>127.63261028027574</v>
          </cell>
          <cell r="Y32">
            <v>4.9719887955182074</v>
          </cell>
        </row>
        <row r="33">
          <cell r="W33" t="str">
            <v>4.17</v>
          </cell>
          <cell r="X33">
            <v>0</v>
          </cell>
          <cell r="Y33">
            <v>0</v>
          </cell>
        </row>
        <row r="34">
          <cell r="W34" t="str">
            <v>4.18</v>
          </cell>
          <cell r="X34">
            <v>4.3436466366243955</v>
          </cell>
          <cell r="Y34">
            <v>0.29761904761904762</v>
          </cell>
        </row>
        <row r="35">
          <cell r="W35" t="str">
            <v>4.19</v>
          </cell>
          <cell r="X35">
            <v>195.12875354979829</v>
          </cell>
          <cell r="Y35">
            <v>12.55252100840336</v>
          </cell>
        </row>
        <row r="36">
          <cell r="W36" t="str">
            <v>5.20</v>
          </cell>
          <cell r="X36">
            <v>30.484727111313443</v>
          </cell>
          <cell r="Y36">
            <v>1.2780112044817926</v>
          </cell>
        </row>
        <row r="37">
          <cell r="W37" t="str">
            <v>5.21</v>
          </cell>
          <cell r="X37">
            <v>105.75008567633324</v>
          </cell>
          <cell r="Y37">
            <v>5.8823529411764701</v>
          </cell>
        </row>
        <row r="38">
          <cell r="W38" t="str">
            <v>5.22</v>
          </cell>
          <cell r="X38">
            <v>0</v>
          </cell>
          <cell r="Y38">
            <v>0</v>
          </cell>
        </row>
        <row r="39">
          <cell r="W39" t="str">
            <v>5.23</v>
          </cell>
          <cell r="X39">
            <v>4.2475375828723445</v>
          </cell>
          <cell r="Y39">
            <v>0.26260504201680673</v>
          </cell>
        </row>
        <row r="40">
          <cell r="W40" t="str">
            <v>5.24</v>
          </cell>
          <cell r="X40">
            <v>0</v>
          </cell>
          <cell r="Y40">
            <v>0</v>
          </cell>
        </row>
        <row r="41">
          <cell r="W41" t="str">
            <v>5.25</v>
          </cell>
          <cell r="X41">
            <v>0</v>
          </cell>
          <cell r="Y41">
            <v>0</v>
          </cell>
        </row>
      </sheetData>
      <sheetData sheetId="3">
        <row r="20">
          <cell r="Z20">
            <v>110.36249139756474</v>
          </cell>
        </row>
        <row r="21">
          <cell r="Z21">
            <v>106.03689517429751</v>
          </cell>
        </row>
        <row r="22">
          <cell r="Z22">
            <v>102.93464880750886</v>
          </cell>
        </row>
        <row r="23">
          <cell r="Z23">
            <v>107.40192570246847</v>
          </cell>
        </row>
        <row r="24">
          <cell r="Z24">
            <v>101.21301914662845</v>
          </cell>
        </row>
        <row r="25">
          <cell r="Z25">
            <v>95.426794036443425</v>
          </cell>
        </row>
        <row r="26">
          <cell r="Z26">
            <v>92.375561311935243</v>
          </cell>
        </row>
        <row r="27">
          <cell r="Z27">
            <v>87.314512627472112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E4D2F-C4B8-4BCB-B092-BE937CB17C23}">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Winsford Wharton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1962</v>
      </c>
      <c r="L16" s="63">
        <f>'Input Sheet'!$H$77</f>
        <v>34.34873949579832</v>
      </c>
      <c r="M16" s="62">
        <f>'Input Sheet'!$I$77</f>
        <v>34659</v>
      </c>
      <c r="N16" s="63">
        <f>'Input Sheet'!$J$77</f>
        <v>9.2826247070639436</v>
      </c>
      <c r="O16" s="63">
        <f>'Input Sheet'!$K$77</f>
        <v>5.6608673071929374</v>
      </c>
      <c r="P16" s="63">
        <f>'Input Sheet'!$L$77</f>
        <v>65.283057942156091</v>
      </c>
      <c r="Q16" s="62">
        <f>'Input Sheet'!$M$77</f>
        <v>370.03262094243047</v>
      </c>
      <c r="R16" s="39"/>
      <c r="S16" s="39"/>
      <c r="T16" s="39"/>
      <c r="U16" s="22"/>
      <c r="V16" s="5"/>
      <c r="W16" s="53" t="str">
        <f>'Input Sheet'!$S77</f>
        <v>1. Serious Challenges</v>
      </c>
      <c r="X16" s="64">
        <f>'Input Sheet'!$U77</f>
        <v>34.34873949579832</v>
      </c>
      <c r="Y16" s="64">
        <f>'Input Sheet'!$W77</f>
        <v>9.2826247070639436</v>
      </c>
      <c r="Z16" s="10"/>
      <c r="AA16" s="10"/>
      <c r="AB16" s="52">
        <f>IF((LEFT($E16,2)=AB$13),$Q16,100)</f>
        <v>370.03262094243047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914</v>
      </c>
      <c r="L17" s="63">
        <f>'Input Sheet'!$H$78</f>
        <v>16.001400560224088</v>
      </c>
      <c r="M17" s="62">
        <f>'Input Sheet'!$I$78</f>
        <v>44187</v>
      </c>
      <c r="N17" s="63">
        <f>'Input Sheet'!$J$78</f>
        <v>11.834482758620691</v>
      </c>
      <c r="O17" s="63">
        <f>'Input Sheet'!$K$78</f>
        <v>2.0684816801321655</v>
      </c>
      <c r="P17" s="63">
        <f>'Input Sheet'!$L$78</f>
        <v>9.7495599105539998</v>
      </c>
      <c r="Q17" s="62">
        <f>'Input Sheet'!$M$78</f>
        <v>135.20996976879326</v>
      </c>
      <c r="R17" s="39"/>
      <c r="S17" s="39"/>
      <c r="T17" s="39"/>
      <c r="U17" s="22"/>
      <c r="V17" s="65"/>
      <c r="W17" s="53" t="str">
        <f>'Input Sheet'!$S78</f>
        <v>2. Multiple Concerns</v>
      </c>
      <c r="X17" s="64">
        <f>'Input Sheet'!$U78</f>
        <v>16.001400560224088</v>
      </c>
      <c r="Y17" s="64">
        <f>'Input Sheet'!$W78</f>
        <v>11.834482758620691</v>
      </c>
      <c r="Z17" s="10"/>
      <c r="AA17" s="10"/>
      <c r="AB17" s="52">
        <f>IF((LEFT($E17,2)=AB$13),$Q17,100)</f>
        <v>100</v>
      </c>
      <c r="AC17" s="52">
        <f>IF((LEFT($E17,2)=AC$13),$Q17,100)</f>
        <v>135.20996976879326</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1318</v>
      </c>
      <c r="L18" s="63">
        <f>'Input Sheet'!$H$79</f>
        <v>23.074229691876752</v>
      </c>
      <c r="M18" s="62">
        <f>'Input Sheet'!$I$79</f>
        <v>54317</v>
      </c>
      <c r="N18" s="63">
        <f>'Input Sheet'!$J$79</f>
        <v>14.547572815533979</v>
      </c>
      <c r="O18" s="63">
        <f>'Input Sheet'!$K$79</f>
        <v>2.4264963087062981</v>
      </c>
      <c r="P18" s="63">
        <f>'Input Sheet'!$L$79</f>
        <v>18.277442018557668</v>
      </c>
      <c r="Q18" s="62">
        <f>'Input Sheet'!$M$79</f>
        <v>158.61223026316779</v>
      </c>
      <c r="R18" s="39"/>
      <c r="S18" s="39"/>
      <c r="T18" s="39"/>
      <c r="U18" s="22"/>
      <c r="V18" s="66"/>
      <c r="W18" s="53" t="str">
        <f>'Input Sheet'!$S79</f>
        <v>3. Unhealthy Traits</v>
      </c>
      <c r="X18" s="64">
        <f>'Input Sheet'!$U79</f>
        <v>23.074229691876752</v>
      </c>
      <c r="Y18" s="64">
        <f>'Input Sheet'!$W79</f>
        <v>14.547572815533979</v>
      </c>
      <c r="Z18" s="10"/>
      <c r="AA18" s="10"/>
      <c r="AB18" s="52">
        <f t="shared" si="0"/>
        <v>100</v>
      </c>
      <c r="AC18" s="52">
        <f t="shared" si="0"/>
        <v>100</v>
      </c>
      <c r="AD18" s="52">
        <f>IF((LEFT($E18,2)=AD$13),$Q18,100)</f>
        <v>158.61223026316779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1094</v>
      </c>
      <c r="L19" s="63">
        <f>'Input Sheet'!$H$80</f>
        <v>19.152661064425772</v>
      </c>
      <c r="M19" s="62">
        <f>'Input Sheet'!$I$80</f>
        <v>108223</v>
      </c>
      <c r="N19" s="63">
        <f>'Input Sheet'!$J$80</f>
        <v>28.985068630733181</v>
      </c>
      <c r="O19" s="63">
        <f>'Input Sheet'!$K$80</f>
        <v>1.0108756918584774</v>
      </c>
      <c r="P19" s="63">
        <f>'Input Sheet'!$L$80</f>
        <v>-16.379172974736637</v>
      </c>
      <c r="Q19" s="62">
        <f>'Input Sheet'!$M$80</f>
        <v>66.077680575570554</v>
      </c>
      <c r="R19" s="39"/>
      <c r="S19" s="39"/>
      <c r="T19" s="39"/>
      <c r="U19" s="22"/>
      <c r="V19" s="66"/>
      <c r="W19" s="53" t="str">
        <f>'Input Sheet'!$S80</f>
        <v>4. Healthy Behaviours</v>
      </c>
      <c r="X19" s="64">
        <f>'Input Sheet'!$U80</f>
        <v>19.152661064425772</v>
      </c>
      <c r="Y19" s="64">
        <f>'Input Sheet'!$W80</f>
        <v>28.985068630733181</v>
      </c>
      <c r="Z19" s="10"/>
      <c r="AA19" s="10"/>
      <c r="AB19" s="52">
        <f t="shared" si="0"/>
        <v>100</v>
      </c>
      <c r="AC19" s="52">
        <f t="shared" si="0"/>
        <v>100</v>
      </c>
      <c r="AD19" s="52">
        <f t="shared" si="0"/>
        <v>100</v>
      </c>
      <c r="AE19" s="52">
        <f>IF((LEFT($E19,2)=AE$13),$Q19,100)</f>
        <v>66.077680575570554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424</v>
      </c>
      <c r="L20" s="63">
        <f>'Input Sheet'!$H$81</f>
        <v>7.4229691876750703</v>
      </c>
      <c r="M20" s="62">
        <f>'Input Sheet'!$I$81</f>
        <v>126333</v>
      </c>
      <c r="N20" s="63">
        <f>'Input Sheet'!$J$81</f>
        <v>33.835420154000666</v>
      </c>
      <c r="O20" s="63">
        <f>'Input Sheet'!$K$81</f>
        <v>0.33562093831382139</v>
      </c>
      <c r="P20" s="63">
        <f>'Input Sheet'!$L$81</f>
        <v>-42.189486239949623</v>
      </c>
      <c r="Q20" s="62">
        <f>'Input Sheet'!$M$81</f>
        <v>21.938457255413706</v>
      </c>
      <c r="R20" s="39"/>
      <c r="S20" s="39"/>
      <c r="T20" s="39"/>
      <c r="U20" s="22"/>
      <c r="V20" s="66"/>
      <c r="W20" s="53" t="str">
        <f>'Input Sheet'!$S81</f>
        <v>5. Fit and Well</v>
      </c>
      <c r="X20" s="64">
        <f>'Input Sheet'!$U81</f>
        <v>7.4229691876750703</v>
      </c>
      <c r="Y20" s="64">
        <f>'Input Sheet'!$W81</f>
        <v>33.835420154000666</v>
      </c>
      <c r="Z20" s="6"/>
      <c r="AA20" s="6"/>
      <c r="AB20" s="52">
        <f t="shared" si="0"/>
        <v>100</v>
      </c>
      <c r="AC20" s="52">
        <f t="shared" si="0"/>
        <v>100</v>
      </c>
      <c r="AD20" s="52">
        <f t="shared" si="0"/>
        <v>100</v>
      </c>
      <c r="AE20" s="52">
        <f t="shared" si="0"/>
        <v>100</v>
      </c>
      <c r="AF20" s="52">
        <f>IF((LEFT($E20,2)=AF$13),$Q20,100)</f>
        <v>21.938457255413706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-9.373262173757519</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5712</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CF1D1849-3E13-462A-ADE8-B5DA48FB2DB9}"/>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009CE-476A-4A26-B263-906F8D21E1FB}">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Winsford Wharton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88</v>
      </c>
      <c r="M16" s="121">
        <f>IF('Input Sheet'!$S$6=0,'Input Sheet'!H8,'Input Sheet'!H40)</f>
        <v>1.5406162464985995</v>
      </c>
      <c r="N16" s="120">
        <f>IF('Input Sheet'!$S$6=0,'Input Sheet'!I8,'Input Sheet'!I40)</f>
        <v>4991</v>
      </c>
      <c r="O16" s="121">
        <f>IF('Input Sheet'!$S$6=0,'Input Sheet'!J8,'Input Sheet'!J40)</f>
        <v>1.3367258118513559</v>
      </c>
      <c r="P16" s="121">
        <f>IF('Input Sheet'!$S$6=0,'Input Sheet'!K8,'Input Sheet'!K40)</f>
        <v>1.7631737126828293</v>
      </c>
      <c r="Q16" s="121">
        <f>IF('Input Sheet'!$S$6=0,'Input Sheet'!L8,'Input Sheet'!L40)</f>
        <v>1.341813083275039</v>
      </c>
      <c r="R16" s="62">
        <f>IF('Input Sheet'!$S$6=0,'Input Sheet'!M8,'Input Sheet'!M40)</f>
        <v>115.25297355969035</v>
      </c>
      <c r="S16" s="31"/>
      <c r="T16" s="31"/>
      <c r="U16" s="31"/>
      <c r="V16" s="22"/>
      <c r="W16" s="65"/>
      <c r="Y16" s="10"/>
      <c r="Z16" s="114">
        <f>IF((LEFT($E16,1)=Z$13),$R16,100)</f>
        <v>115.25297355969035</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1606</v>
      </c>
      <c r="M17" s="121">
        <f>IF('Input Sheet'!$S$6=0,'Input Sheet'!H9,'Input Sheet'!H41)</f>
        <v>28.116246498599441</v>
      </c>
      <c r="N17" s="120">
        <f>IF('Input Sheet'!$S$6=0,'Input Sheet'!I9,'Input Sheet'!I41)</f>
        <v>17514</v>
      </c>
      <c r="O17" s="121">
        <f>IF('Input Sheet'!$S$6=0,'Input Sheet'!J9,'Input Sheet'!J41)</f>
        <v>4.6907264814194845</v>
      </c>
      <c r="P17" s="121">
        <f>IF('Input Sheet'!$S$6=0,'Input Sheet'!K9,'Input Sheet'!K41)</f>
        <v>9.1698070115336296</v>
      </c>
      <c r="Q17" s="121">
        <f>IF('Input Sheet'!$S$6=0,'Input Sheet'!L9,'Input Sheet'!L41)</f>
        <v>83.732817589084476</v>
      </c>
      <c r="R17" s="62">
        <f>IF('Input Sheet'!$S$6=0,'Input Sheet'!M9,'Input Sheet'!M41)</f>
        <v>599.40068153560389</v>
      </c>
      <c r="S17" s="31"/>
      <c r="T17" s="31"/>
      <c r="U17" s="31"/>
      <c r="V17" s="22"/>
      <c r="W17" s="66"/>
      <c r="Y17" s="10"/>
      <c r="Z17" s="114">
        <f>IF((LEFT($E17,1)=Z$13),$R17,100)</f>
        <v>599.40068153560389</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242</v>
      </c>
      <c r="M18" s="121">
        <f>IF('Input Sheet'!$S$6=0,'Input Sheet'!H10,'Input Sheet'!H42)</f>
        <v>4.2366946778711485</v>
      </c>
      <c r="N18" s="120">
        <f>IF('Input Sheet'!$S$6=0,'Input Sheet'!I10,'Input Sheet'!I42)</f>
        <v>4750</v>
      </c>
      <c r="O18" s="121">
        <f>IF('Input Sheet'!$S$6=0,'Input Sheet'!J10,'Input Sheet'!J42)</f>
        <v>1.2721794442584533</v>
      </c>
      <c r="P18" s="121">
        <f>IF('Input Sheet'!$S$6=0,'Input Sheet'!K10,'Input Sheet'!K42)</f>
        <v>5.094736842105263</v>
      </c>
      <c r="Q18" s="121">
        <f>IF('Input Sheet'!$S$6=0,'Input Sheet'!L10,'Input Sheet'!L42)</f>
        <v>19.991888630174561</v>
      </c>
      <c r="R18" s="62">
        <f>IF('Input Sheet'!$S$6=0,'Input Sheet'!M10,'Input Sheet'!M42)</f>
        <v>333.02650007371369</v>
      </c>
      <c r="S18" s="31"/>
      <c r="T18" s="31"/>
      <c r="U18" s="31"/>
      <c r="V18" s="22"/>
      <c r="W18" s="66"/>
      <c r="Y18" s="10"/>
      <c r="Z18" s="114">
        <f>IF((LEFT($E18,1)=Z$13),$R18,100)</f>
        <v>333.02650007371369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v>
      </c>
      <c r="M19" s="121">
        <f>IF('Input Sheet'!$S$6=0,'Input Sheet'!H11,'Input Sheet'!H43)</f>
        <v>1.7507002801120448E-2</v>
      </c>
      <c r="N19" s="120">
        <f>IF('Input Sheet'!$S$6=0,'Input Sheet'!I11,'Input Sheet'!I43)</f>
        <v>3117</v>
      </c>
      <c r="O19" s="121">
        <f>IF('Input Sheet'!$S$6=0,'Input Sheet'!J11,'Input Sheet'!J43)</f>
        <v>0.83481754268496822</v>
      </c>
      <c r="P19" s="121">
        <f>IF('Input Sheet'!$S$6=0,'Input Sheet'!K11,'Input Sheet'!K43)</f>
        <v>3.2082130253448832E-2</v>
      </c>
      <c r="Q19" s="121">
        <f>IF('Input Sheet'!$S$6=0,'Input Sheet'!L11,'Input Sheet'!L43)</f>
        <v>-6.7889999885500423</v>
      </c>
      <c r="R19" s="62">
        <f>IF('Input Sheet'!$S$6=0,'Input Sheet'!M11,'Input Sheet'!M43)</f>
        <v>2.097105284205437</v>
      </c>
      <c r="S19" s="31"/>
      <c r="T19" s="31"/>
      <c r="U19" s="31"/>
      <c r="V19" s="22"/>
      <c r="W19" s="66"/>
      <c r="Z19" s="114">
        <f>IF((LEFT($E19,1)=Z$13),$R19,100)</f>
        <v>2.097105284205437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25</v>
      </c>
      <c r="M20" s="121">
        <f>IF('Input Sheet'!$S$6=0,'Input Sheet'!H12,'Input Sheet'!H44)</f>
        <v>0.4376750700280112</v>
      </c>
      <c r="N20" s="120">
        <f>IF('Input Sheet'!$S$6=0,'Input Sheet'!I12,'Input Sheet'!I44)</f>
        <v>4287</v>
      </c>
      <c r="O20" s="121">
        <f>IF('Input Sheet'!$S$6=0,'Input Sheet'!J12,'Input Sheet'!J44)</f>
        <v>1.148175426849682</v>
      </c>
      <c r="P20" s="121">
        <f>IF('Input Sheet'!$S$6=0,'Input Sheet'!K12,'Input Sheet'!K44)</f>
        <v>0.58315838581758805</v>
      </c>
      <c r="Q20" s="121">
        <f>IF('Input Sheet'!$S$6=0,'Input Sheet'!L12,'Input Sheet'!L44)</f>
        <v>-5.0403643468922459</v>
      </c>
      <c r="R20" s="62">
        <f>IF('Input Sheet'!$S$6=0,'Input Sheet'!M12,'Input Sheet'!M44)</f>
        <v>38.119181075742638</v>
      </c>
      <c r="S20" s="31"/>
      <c r="T20" s="31"/>
      <c r="U20" s="31"/>
      <c r="V20" s="22"/>
      <c r="W20" s="66"/>
      <c r="Z20" s="114">
        <f>IF((LEFT($E20,1)=Z$13),$R20,100)</f>
        <v>38.119181075742638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18</v>
      </c>
      <c r="M21" s="121">
        <f>IF('Input Sheet'!$S$6=0,'Input Sheet'!H13,'Input Sheet'!H45)</f>
        <v>0.31512605042016806</v>
      </c>
      <c r="N21" s="120">
        <f>IF('Input Sheet'!$S$6=0,'Input Sheet'!I13,'Input Sheet'!I45)</f>
        <v>9063</v>
      </c>
      <c r="O21" s="121">
        <f>IF('Input Sheet'!$S$6=0,'Input Sheet'!J13,'Input Sheet'!J45)</f>
        <v>2.4273183796451292</v>
      </c>
      <c r="P21" s="121">
        <f>IF('Input Sheet'!$S$6=0,'Input Sheet'!K13,'Input Sheet'!K45)</f>
        <v>0.19860973187686196</v>
      </c>
      <c r="Q21" s="121">
        <f>IF('Input Sheet'!$S$6=0,'Input Sheet'!L13,'Input Sheet'!L45)</f>
        <v>-10.372897054349801</v>
      </c>
      <c r="R21" s="62">
        <f>IF('Input Sheet'!$S$6=0,'Input Sheet'!M13,'Input Sheet'!M45)</f>
        <v>12.982477002717669</v>
      </c>
      <c r="S21" s="31"/>
      <c r="T21" s="31"/>
      <c r="U21" s="31"/>
      <c r="V21" s="22"/>
      <c r="W21" s="66"/>
      <c r="Z21" s="114">
        <f t="shared" ref="Z21:AE44" si="2">IF((LEFT($E21,1)=Z$13),$R21,100)</f>
        <v>100</v>
      </c>
      <c r="AA21" s="114">
        <f t="shared" si="0"/>
        <v>12.982477002717669</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158</v>
      </c>
      <c r="M22" s="121">
        <f>IF('Input Sheet'!$S$6=0,'Input Sheet'!H14,'Input Sheet'!H46)</f>
        <v>2.7661064425770308</v>
      </c>
      <c r="N22" s="120">
        <f>IF('Input Sheet'!$S$6=0,'Input Sheet'!I14,'Input Sheet'!I46)</f>
        <v>4801</v>
      </c>
      <c r="O22" s="121">
        <f>IF('Input Sheet'!$S$6=0,'Input Sheet'!J14,'Input Sheet'!J46)</f>
        <v>1.2858386340810177</v>
      </c>
      <c r="P22" s="121">
        <f>IF('Input Sheet'!$S$6=0,'Input Sheet'!K14,'Input Sheet'!K46)</f>
        <v>3.2909810456154966</v>
      </c>
      <c r="Q22" s="121">
        <f>IF('Input Sheet'!$S$6=0,'Input Sheet'!L14,'Input Sheet'!L46)</f>
        <v>9.9300498490135656</v>
      </c>
      <c r="R22" s="62">
        <f>IF('Input Sheet'!$S$6=0,'Input Sheet'!M14,'Input Sheet'!M46)</f>
        <v>215.12080670635262</v>
      </c>
      <c r="S22" s="31"/>
      <c r="T22" s="31"/>
      <c r="U22" s="31"/>
      <c r="V22" s="22"/>
      <c r="W22" s="66"/>
      <c r="Z22" s="114">
        <f t="shared" si="2"/>
        <v>100</v>
      </c>
      <c r="AA22" s="114">
        <f t="shared" si="0"/>
        <v>215.12080670635262</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274</v>
      </c>
      <c r="M23" s="121">
        <f>IF('Input Sheet'!$S$6=0,'Input Sheet'!H15,'Input Sheet'!H47)</f>
        <v>4.7969187675070035</v>
      </c>
      <c r="N23" s="120">
        <f>IF('Input Sheet'!$S$6=0,'Input Sheet'!I15,'Input Sheet'!I47)</f>
        <v>10030</v>
      </c>
      <c r="O23" s="121">
        <f>IF('Input Sheet'!$S$6=0,'Input Sheet'!J15,'Input Sheet'!J47)</f>
        <v>2.6863073317710078</v>
      </c>
      <c r="P23" s="121">
        <f>IF('Input Sheet'!$S$6=0,'Input Sheet'!K15,'Input Sheet'!K47)</f>
        <v>2.7318045862412763</v>
      </c>
      <c r="Q23" s="121">
        <f>IF('Input Sheet'!$S$6=0,'Input Sheet'!L15,'Input Sheet'!L47)</f>
        <v>9.8659193573554269</v>
      </c>
      <c r="R23" s="62">
        <f>IF('Input Sheet'!$S$6=0,'Input Sheet'!M15,'Input Sheet'!M47)</f>
        <v>178.56924674156804</v>
      </c>
      <c r="S23" s="31"/>
      <c r="T23" s="31"/>
      <c r="U23" s="31"/>
      <c r="V23" s="22"/>
      <c r="W23" s="66"/>
      <c r="Z23" s="114">
        <f t="shared" si="2"/>
        <v>100</v>
      </c>
      <c r="AA23" s="114">
        <f t="shared" si="0"/>
        <v>178.56924674156804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464</v>
      </c>
      <c r="M24" s="121">
        <f>IF('Input Sheet'!$S$6=0,'Input Sheet'!H16,'Input Sheet'!H48)</f>
        <v>8.1232492997198875</v>
      </c>
      <c r="N24" s="120">
        <f>IF('Input Sheet'!$S$6=0,'Input Sheet'!I16,'Input Sheet'!I48)</f>
        <v>20293</v>
      </c>
      <c r="O24" s="121">
        <f>IF('Input Sheet'!$S$6=0,'Input Sheet'!J16,'Input Sheet'!J48)</f>
        <v>5.4350184131235348</v>
      </c>
      <c r="P24" s="121">
        <f>IF('Input Sheet'!$S$6=0,'Input Sheet'!K16,'Input Sheet'!K48)</f>
        <v>2.2865027349332281</v>
      </c>
      <c r="Q24" s="121">
        <f>IF('Input Sheet'!$S$6=0,'Input Sheet'!L16,'Input Sheet'!L48)</f>
        <v>8.961794581596056</v>
      </c>
      <c r="R24" s="62">
        <f>IF('Input Sheet'!$S$6=0,'Input Sheet'!M16,'Input Sheet'!M48)</f>
        <v>149.46130228566074</v>
      </c>
      <c r="S24" s="31"/>
      <c r="T24" s="31"/>
      <c r="U24" s="31"/>
      <c r="V24" s="22"/>
      <c r="W24" s="66"/>
      <c r="Z24" s="114">
        <f t="shared" si="2"/>
        <v>100</v>
      </c>
      <c r="AA24" s="114">
        <f t="shared" si="0"/>
        <v>149.46130228566074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240</v>
      </c>
      <c r="M25" s="121">
        <f>IF('Input Sheet'!$S$6=0,'Input Sheet'!H17,'Input Sheet'!H49)</f>
        <v>4.2016806722689077</v>
      </c>
      <c r="N25" s="120">
        <f>IF('Input Sheet'!$S$6=0,'Input Sheet'!I17,'Input Sheet'!I49)</f>
        <v>9055</v>
      </c>
      <c r="O25" s="121">
        <f>IF('Input Sheet'!$S$6=0,'Input Sheet'!J17,'Input Sheet'!J49)</f>
        <v>2.4251757616337462</v>
      </c>
      <c r="P25" s="121">
        <f>IF('Input Sheet'!$S$6=0,'Input Sheet'!K17,'Input Sheet'!K49)</f>
        <v>2.650469353948095</v>
      </c>
      <c r="Q25" s="121">
        <f>IF('Input Sheet'!$S$6=0,'Input Sheet'!L17,'Input Sheet'!L49)</f>
        <v>8.7281060274794626</v>
      </c>
      <c r="R25" s="62">
        <f>IF('Input Sheet'!$S$6=0,'Input Sheet'!M17,'Input Sheet'!M49)</f>
        <v>173.2526251803869</v>
      </c>
      <c r="S25" s="31"/>
      <c r="T25" s="31"/>
      <c r="U25" s="31"/>
      <c r="V25" s="22"/>
      <c r="W25" s="66"/>
      <c r="Z25" s="114">
        <f t="shared" si="2"/>
        <v>100</v>
      </c>
      <c r="AA25" s="114">
        <f t="shared" si="0"/>
        <v>100</v>
      </c>
      <c r="AB25" s="114">
        <f t="shared" si="0"/>
        <v>173.2526251803869</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287</v>
      </c>
      <c r="M26" s="121">
        <f>IF('Input Sheet'!$S$6=0,'Input Sheet'!H18,'Input Sheet'!H50)</f>
        <v>5.0245098039215685</v>
      </c>
      <c r="N26" s="120">
        <f>IF('Input Sheet'!$S$6=0,'Input Sheet'!I18,'Input Sheet'!I50)</f>
        <v>12641</v>
      </c>
      <c r="O26" s="121">
        <f>IF('Input Sheet'!$S$6=0,'Input Sheet'!J18,'Input Sheet'!J50)</f>
        <v>3.3856042852360226</v>
      </c>
      <c r="P26" s="121">
        <f>IF('Input Sheet'!$S$6=0,'Input Sheet'!K18,'Input Sheet'!K50)</f>
        <v>2.2703900007910764</v>
      </c>
      <c r="Q26" s="121">
        <f>IF('Input Sheet'!$S$6=0,'Input Sheet'!L18,'Input Sheet'!L50)</f>
        <v>6.8487134894820887</v>
      </c>
      <c r="R26" s="62">
        <f>IF('Input Sheet'!$S$6=0,'Input Sheet'!M18,'Input Sheet'!M50)</f>
        <v>148.40806487138801</v>
      </c>
      <c r="S26" s="31"/>
      <c r="T26" s="31"/>
      <c r="U26" s="31"/>
      <c r="V26" s="22"/>
      <c r="W26" s="66"/>
      <c r="Z26" s="114">
        <f t="shared" si="2"/>
        <v>100</v>
      </c>
      <c r="AA26" s="114">
        <f t="shared" si="0"/>
        <v>100</v>
      </c>
      <c r="AB26" s="114">
        <f t="shared" si="0"/>
        <v>148.40806487138801</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23</v>
      </c>
      <c r="M27" s="121">
        <f>IF('Input Sheet'!$S$6=0,'Input Sheet'!H19,'Input Sheet'!H51)</f>
        <v>0.40266106442577027</v>
      </c>
      <c r="N27" s="120">
        <f>IF('Input Sheet'!$S$6=0,'Input Sheet'!I19,'Input Sheet'!I51)</f>
        <v>9365</v>
      </c>
      <c r="O27" s="121">
        <f>IF('Input Sheet'!$S$6=0,'Input Sheet'!J19,'Input Sheet'!J51)</f>
        <v>2.508202209574824</v>
      </c>
      <c r="P27" s="121">
        <f>IF('Input Sheet'!$S$6=0,'Input Sheet'!K19,'Input Sheet'!K51)</f>
        <v>0.2455953016550988</v>
      </c>
      <c r="Q27" s="121">
        <f>IF('Input Sheet'!$S$6=0,'Input Sheet'!L19,'Input Sheet'!L51)</f>
        <v>-10.176361338824506</v>
      </c>
      <c r="R27" s="62">
        <f>IF('Input Sheet'!$S$6=0,'Input Sheet'!M19,'Input Sheet'!M51)</f>
        <v>16.053772016014094</v>
      </c>
      <c r="S27" s="31"/>
      <c r="T27" s="31"/>
      <c r="U27" s="31"/>
      <c r="V27" s="22"/>
      <c r="W27" s="66"/>
      <c r="Z27" s="114">
        <f t="shared" si="2"/>
        <v>100</v>
      </c>
      <c r="AA27" s="114">
        <f t="shared" si="0"/>
        <v>100</v>
      </c>
      <c r="AB27" s="114">
        <f t="shared" si="0"/>
        <v>16.053772016014094</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130</v>
      </c>
      <c r="M28" s="121">
        <f>IF('Input Sheet'!$S$6=0,'Input Sheet'!H20,'Input Sheet'!H52)</f>
        <v>2.2759103641456582</v>
      </c>
      <c r="N28" s="120">
        <f>IF('Input Sheet'!$S$6=0,'Input Sheet'!I20,'Input Sheet'!I52)</f>
        <v>10208</v>
      </c>
      <c r="O28" s="121">
        <f>IF('Input Sheet'!$S$6=0,'Input Sheet'!J20,'Input Sheet'!J52)</f>
        <v>2.7339805825242718</v>
      </c>
      <c r="P28" s="121">
        <f>IF('Input Sheet'!$S$6=0,'Input Sheet'!K20,'Input Sheet'!K52)</f>
        <v>1.2735109717868338</v>
      </c>
      <c r="Q28" s="121">
        <f>IF('Input Sheet'!$S$6=0,'Input Sheet'!L20,'Input Sheet'!L52)</f>
        <v>-2.1229896257077083</v>
      </c>
      <c r="R28" s="62">
        <f>IF('Input Sheet'!$S$6=0,'Input Sheet'!M20,'Input Sheet'!M52)</f>
        <v>83.245300961293609</v>
      </c>
      <c r="S28" s="31"/>
      <c r="T28" s="31"/>
      <c r="U28" s="31"/>
      <c r="V28" s="22"/>
      <c r="W28" s="66"/>
      <c r="Z28" s="114">
        <f t="shared" si="2"/>
        <v>100</v>
      </c>
      <c r="AA28" s="114">
        <f t="shared" si="0"/>
        <v>100</v>
      </c>
      <c r="AB28" s="114">
        <f t="shared" si="0"/>
        <v>83.245300961293609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638</v>
      </c>
      <c r="M29" s="121">
        <f>IF('Input Sheet'!$S$6=0,'Input Sheet'!H21,'Input Sheet'!H53)</f>
        <v>11.169467787114847</v>
      </c>
      <c r="N29" s="120">
        <f>IF('Input Sheet'!$S$6=0,'Input Sheet'!I21,'Input Sheet'!I53)</f>
        <v>13048</v>
      </c>
      <c r="O29" s="121">
        <f>IF('Input Sheet'!$S$6=0,'Input Sheet'!J21,'Input Sheet'!J53)</f>
        <v>3.4946099765651155</v>
      </c>
      <c r="P29" s="121">
        <f>IF('Input Sheet'!$S$6=0,'Input Sheet'!K21,'Input Sheet'!K53)</f>
        <v>4.8896382587369711</v>
      </c>
      <c r="Q29" s="121">
        <f>IF('Input Sheet'!$S$6=0,'Input Sheet'!L21,'Input Sheet'!L53)</f>
        <v>31.585612005972269</v>
      </c>
      <c r="R29" s="62">
        <f>IF('Input Sheet'!$S$6=0,'Input Sheet'!M21,'Input Sheet'!M53)</f>
        <v>319.6198677969042</v>
      </c>
      <c r="S29" s="31"/>
      <c r="T29" s="31"/>
      <c r="U29" s="31"/>
      <c r="V29" s="22"/>
      <c r="W29" s="66"/>
      <c r="Z29" s="114">
        <f t="shared" si="2"/>
        <v>100</v>
      </c>
      <c r="AA29" s="114">
        <f t="shared" si="0"/>
        <v>100</v>
      </c>
      <c r="AB29" s="114">
        <f t="shared" si="0"/>
        <v>319.6198677969042</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76</v>
      </c>
      <c r="M30" s="121">
        <f>IF('Input Sheet'!$S$6=0,'Input Sheet'!H22,'Input Sheet'!H54)</f>
        <v>1.330532212885154</v>
      </c>
      <c r="N30" s="120">
        <f>IF('Input Sheet'!$S$6=0,'Input Sheet'!I22,'Input Sheet'!I54)</f>
        <v>20293</v>
      </c>
      <c r="O30" s="121">
        <f>IF('Input Sheet'!$S$6=0,'Input Sheet'!J22,'Input Sheet'!J54)</f>
        <v>5.4350184131235348</v>
      </c>
      <c r="P30" s="121">
        <f>IF('Input Sheet'!$S$6=0,'Input Sheet'!K22,'Input Sheet'!K54)</f>
        <v>0.37451337899768394</v>
      </c>
      <c r="Q30" s="121">
        <f>IF('Input Sheet'!$S$6=0,'Input Sheet'!L22,'Input Sheet'!L54)</f>
        <v>-13.683185612120113</v>
      </c>
      <c r="R30" s="62">
        <f>IF('Input Sheet'!$S$6=0,'Input Sheet'!M22,'Input Sheet'!M54)</f>
        <v>24.48073054678926</v>
      </c>
      <c r="S30" s="31"/>
      <c r="T30" s="31"/>
      <c r="U30" s="31"/>
      <c r="V30" s="22"/>
      <c r="W30" s="66"/>
      <c r="Z30" s="114">
        <f t="shared" si="2"/>
        <v>100</v>
      </c>
      <c r="AA30" s="114">
        <f t="shared" si="0"/>
        <v>100</v>
      </c>
      <c r="AB30" s="114">
        <f t="shared" si="0"/>
        <v>100</v>
      </c>
      <c r="AC30" s="114">
        <f t="shared" si="0"/>
        <v>24.48073054678926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284</v>
      </c>
      <c r="M31" s="121">
        <f>IF('Input Sheet'!$S$6=0,'Input Sheet'!H23,'Input Sheet'!H55)</f>
        <v>4.9719887955182074</v>
      </c>
      <c r="N31" s="120">
        <f>IF('Input Sheet'!$S$6=0,'Input Sheet'!I23,'Input Sheet'!I55)</f>
        <v>14545</v>
      </c>
      <c r="O31" s="121">
        <f>IF('Input Sheet'!$S$6=0,'Input Sheet'!J23,'Input Sheet'!J55)</f>
        <v>3.8955473719450953</v>
      </c>
      <c r="P31" s="121">
        <f>IF('Input Sheet'!$S$6=0,'Input Sheet'!K23,'Input Sheet'!K55)</f>
        <v>1.9525610175317978</v>
      </c>
      <c r="Q31" s="121">
        <f>IF('Input Sheet'!$S$6=0,'Input Sheet'!L23,'Input Sheet'!L55)</f>
        <v>4.2046369406814952</v>
      </c>
      <c r="R31" s="62">
        <f>IF('Input Sheet'!$S$6=0,'Input Sheet'!M23,'Input Sheet'!M55)</f>
        <v>127.63261028027574</v>
      </c>
      <c r="S31" s="31"/>
      <c r="T31" s="31"/>
      <c r="U31" s="31"/>
      <c r="V31" s="22"/>
      <c r="W31" s="66"/>
      <c r="Z31" s="114">
        <f t="shared" si="2"/>
        <v>100</v>
      </c>
      <c r="AA31" s="114">
        <f t="shared" si="0"/>
        <v>100</v>
      </c>
      <c r="AB31" s="114">
        <f t="shared" si="0"/>
        <v>100</v>
      </c>
      <c r="AC31" s="114">
        <f t="shared" si="0"/>
        <v>127.63261028027574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0</v>
      </c>
      <c r="M32" s="121">
        <f>IF('Input Sheet'!$S$6=0,'Input Sheet'!H24,'Input Sheet'!H56)</f>
        <v>0</v>
      </c>
      <c r="N32" s="120">
        <f>IF('Input Sheet'!$S$6=0,'Input Sheet'!I24,'Input Sheet'!I56)</f>
        <v>23783</v>
      </c>
      <c r="O32" s="121">
        <f>IF('Input Sheet'!$S$6=0,'Input Sheet'!J24,'Input Sheet'!J56)</f>
        <v>6.3697355205892201</v>
      </c>
      <c r="P32" s="121">
        <f>IF('Input Sheet'!$S$6=0,'Input Sheet'!K24,'Input Sheet'!K56)</f>
        <v>0</v>
      </c>
      <c r="Q32" s="121">
        <f>IF('Input Sheet'!$S$6=0,'Input Sheet'!L24,'Input Sheet'!L56)</f>
        <v>-19.712725502002918</v>
      </c>
      <c r="R32" s="62">
        <f>IF('Input Sheet'!$S$6=0,'Input Sheet'!M24,'Input Sheet'!M56)</f>
        <v>0</v>
      </c>
      <c r="S32" s="31"/>
      <c r="T32" s="31"/>
      <c r="U32" s="31"/>
      <c r="V32" s="22"/>
      <c r="W32" s="66"/>
      <c r="Z32" s="114">
        <f t="shared" si="2"/>
        <v>100</v>
      </c>
      <c r="AA32" s="114">
        <f t="shared" si="2"/>
        <v>100</v>
      </c>
      <c r="AB32" s="114">
        <f t="shared" si="2"/>
        <v>100</v>
      </c>
      <c r="AC32" s="114">
        <f t="shared" si="2"/>
        <v>0</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17</v>
      </c>
      <c r="M33" s="121">
        <f>IF('Input Sheet'!$S$6=0,'Input Sheet'!H25,'Input Sheet'!H57)</f>
        <v>0.29761904761904762</v>
      </c>
      <c r="N33" s="120">
        <f>IF('Input Sheet'!$S$6=0,'Input Sheet'!I25,'Input Sheet'!I57)</f>
        <v>25583</v>
      </c>
      <c r="O33" s="121">
        <f>IF('Input Sheet'!$S$6=0,'Input Sheet'!J25,'Input Sheet'!J57)</f>
        <v>6.851824573150318</v>
      </c>
      <c r="P33" s="121">
        <f>IF('Input Sheet'!$S$6=0,'Input Sheet'!K25,'Input Sheet'!K57)</f>
        <v>6.6450377203611771E-2</v>
      </c>
      <c r="Q33" s="121">
        <f>IF('Input Sheet'!$S$6=0,'Input Sheet'!L25,'Input Sheet'!L57)</f>
        <v>-19.6075739374145</v>
      </c>
      <c r="R33" s="62">
        <f>IF('Input Sheet'!$S$6=0,'Input Sheet'!M25,'Input Sheet'!M57)</f>
        <v>4.3436466366243955</v>
      </c>
      <c r="S33" s="31"/>
      <c r="T33" s="31"/>
      <c r="U33" s="31"/>
      <c r="V33" s="22"/>
      <c r="W33" s="66"/>
      <c r="Z33" s="114">
        <f t="shared" si="2"/>
        <v>100</v>
      </c>
      <c r="AA33" s="114">
        <f t="shared" si="2"/>
        <v>100</v>
      </c>
      <c r="AB33" s="114">
        <f t="shared" si="2"/>
        <v>100</v>
      </c>
      <c r="AC33" s="114">
        <f t="shared" si="2"/>
        <v>4.3436466366243955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717</v>
      </c>
      <c r="M34" s="121">
        <f>IF('Input Sheet'!$S$6=0,'Input Sheet'!H26,'Input Sheet'!H58)</f>
        <v>12.55252100840336</v>
      </c>
      <c r="N34" s="120">
        <f>IF('Input Sheet'!$S$6=0,'Input Sheet'!I26,'Input Sheet'!I58)</f>
        <v>24019</v>
      </c>
      <c r="O34" s="121">
        <f>IF('Input Sheet'!$S$6=0,'Input Sheet'!J26,'Input Sheet'!J58)</f>
        <v>6.4329427519250082</v>
      </c>
      <c r="P34" s="121">
        <f>IF('Input Sheet'!$S$6=0,'Input Sheet'!K26,'Input Sheet'!K58)</f>
        <v>2.9851367667263413</v>
      </c>
      <c r="Q34" s="121">
        <f>IF('Input Sheet'!$S$6=0,'Input Sheet'!L26,'Input Sheet'!L58)</f>
        <v>18.851645465042747</v>
      </c>
      <c r="R34" s="62">
        <f>IF('Input Sheet'!$S$6=0,'Input Sheet'!M26,'Input Sheet'!M58)</f>
        <v>195.12875354979829</v>
      </c>
      <c r="S34" s="31"/>
      <c r="T34" s="31"/>
      <c r="U34" s="31"/>
      <c r="V34" s="22"/>
      <c r="W34" s="66"/>
      <c r="Z34" s="114">
        <f t="shared" si="2"/>
        <v>100</v>
      </c>
      <c r="AA34" s="114">
        <f t="shared" si="2"/>
        <v>100</v>
      </c>
      <c r="AB34" s="114">
        <f t="shared" si="2"/>
        <v>100</v>
      </c>
      <c r="AC34" s="114">
        <f t="shared" si="2"/>
        <v>195.12875354979829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73</v>
      </c>
      <c r="M35" s="121">
        <f>IF('Input Sheet'!$S$6=0,'Input Sheet'!H27,'Input Sheet'!H59)</f>
        <v>1.2780112044817926</v>
      </c>
      <c r="N35" s="120">
        <f>IF('Input Sheet'!$S$6=0,'Input Sheet'!I27,'Input Sheet'!I59)</f>
        <v>15653</v>
      </c>
      <c r="O35" s="121">
        <f>IF('Input Sheet'!$S$6=0,'Input Sheet'!J27,'Input Sheet'!J59)</f>
        <v>4.1922999665215936</v>
      </c>
      <c r="P35" s="121">
        <f>IF('Input Sheet'!$S$6=0,'Input Sheet'!K27,'Input Sheet'!K59)</f>
        <v>0.46636427521880791</v>
      </c>
      <c r="Q35" s="121">
        <f>IF('Input Sheet'!$S$6=0,'Input Sheet'!L27,'Input Sheet'!L59)</f>
        <v>-10.990065957429424</v>
      </c>
      <c r="R35" s="62">
        <f>IF('Input Sheet'!$S$6=0,'Input Sheet'!M27,'Input Sheet'!M59)</f>
        <v>30.484727111313443</v>
      </c>
      <c r="S35" s="31"/>
      <c r="T35" s="31"/>
      <c r="U35" s="31"/>
      <c r="V35" s="22"/>
      <c r="W35" s="66"/>
      <c r="Z35" s="114">
        <f t="shared" si="2"/>
        <v>100</v>
      </c>
      <c r="AA35" s="114">
        <f t="shared" si="2"/>
        <v>100</v>
      </c>
      <c r="AB35" s="114">
        <f t="shared" si="2"/>
        <v>100</v>
      </c>
      <c r="AC35" s="114">
        <f t="shared" si="2"/>
        <v>100</v>
      </c>
      <c r="AD35" s="114">
        <f t="shared" si="2"/>
        <v>30.484727111313443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336</v>
      </c>
      <c r="M36" s="121">
        <f>IF('Input Sheet'!$S$6=0,'Input Sheet'!H28,'Input Sheet'!H60)</f>
        <v>5.8823529411764701</v>
      </c>
      <c r="N36" s="120">
        <f>IF('Input Sheet'!$S$6=0,'Input Sheet'!I28,'Input Sheet'!I60)</f>
        <v>20769</v>
      </c>
      <c r="O36" s="121">
        <f>IF('Input Sheet'!$S$6=0,'Input Sheet'!J28,'Input Sheet'!J60)</f>
        <v>5.5625041848008028</v>
      </c>
      <c r="P36" s="121">
        <f>IF('Input Sheet'!$S$6=0,'Input Sheet'!K28,'Input Sheet'!K60)</f>
        <v>1.6177957532861478</v>
      </c>
      <c r="Q36" s="121">
        <f>IF('Input Sheet'!$S$6=0,'Input Sheet'!L28,'Input Sheet'!L60)</f>
        <v>1.0547058606669193</v>
      </c>
      <c r="R36" s="62">
        <f>IF('Input Sheet'!$S$6=0,'Input Sheet'!M28,'Input Sheet'!M60)</f>
        <v>105.75008567633324</v>
      </c>
      <c r="S36" s="31"/>
      <c r="T36" s="31"/>
      <c r="U36" s="31"/>
      <c r="V36" s="22"/>
      <c r="W36" s="66"/>
      <c r="X36" s="123"/>
      <c r="Z36" s="114">
        <f t="shared" si="2"/>
        <v>100</v>
      </c>
      <c r="AA36" s="114">
        <f t="shared" si="2"/>
        <v>100</v>
      </c>
      <c r="AB36" s="114">
        <f t="shared" si="2"/>
        <v>100</v>
      </c>
      <c r="AC36" s="114">
        <f t="shared" si="2"/>
        <v>100</v>
      </c>
      <c r="AD36" s="114">
        <f t="shared" si="2"/>
        <v>105.75008567633324</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-19.077836988883799</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15</v>
      </c>
      <c r="M38" s="121">
        <f>IF('Input Sheet'!$S$6=0,'Input Sheet'!H30,'Input Sheet'!H62)</f>
        <v>0.26260504201680673</v>
      </c>
      <c r="N38" s="120">
        <f>IF('Input Sheet'!$S$6=0,'Input Sheet'!I30,'Input Sheet'!I62)</f>
        <v>23084</v>
      </c>
      <c r="O38" s="121">
        <f>IF('Input Sheet'!$S$6=0,'Input Sheet'!J30,'Input Sheet'!J62)</f>
        <v>6.1825242718446605</v>
      </c>
      <c r="P38" s="121">
        <f>IF('Input Sheet'!$S$6=0,'Input Sheet'!K30,'Input Sheet'!K62)</f>
        <v>6.4980072777681516E-2</v>
      </c>
      <c r="Q38" s="121">
        <f>IF('Input Sheet'!$S$6=0,'Input Sheet'!L30,'Input Sheet'!L62)</f>
        <v>-18.577406917147737</v>
      </c>
      <c r="R38" s="62">
        <f>IF('Input Sheet'!$S$6=0,'Input Sheet'!M30,'Input Sheet'!M62)</f>
        <v>4.2475375828723445</v>
      </c>
      <c r="S38" s="31"/>
      <c r="T38" s="31"/>
      <c r="U38" s="31"/>
      <c r="V38" s="22"/>
      <c r="W38" s="66"/>
      <c r="Z38" s="114">
        <f t="shared" si="2"/>
        <v>100</v>
      </c>
      <c r="AA38" s="114">
        <f t="shared" si="2"/>
        <v>100</v>
      </c>
      <c r="AB38" s="114">
        <f t="shared" si="2"/>
        <v>100</v>
      </c>
      <c r="AC38" s="114">
        <f t="shared" si="2"/>
        <v>100</v>
      </c>
      <c r="AD38" s="114">
        <f t="shared" si="2"/>
        <v>4.2475375828723445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-23.150136067297268</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-14.027536980099564</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-5.3908141583434652</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-3.3081579175124198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-6.8611358911081997</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82167F0E-9263-40A1-9C30-882C4ED1580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31D397D3-6295-47F2-B410-72872D66216E}">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A8033CEF-563B-4139-A562-A6450AE497A7}">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5D9DB64A-7F42-49C1-8928-B1B9B8C9A096}">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44FF32D6-A13A-44F7-BB6F-78258E311B52}">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F4229A79-6242-49E9-942E-23200FAC0A8C}">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638E3-4D82-4C25-87E1-AD82D263CC6D}">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Winsford Wharton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88</v>
      </c>
      <c r="S17" s="158">
        <f>IF('Input Sheet'!U8&gt;20,20,'Input Sheet'!U8)</f>
        <v>1.5406162464985995</v>
      </c>
      <c r="T17" s="159">
        <f>'Input Sheet'!Z8</f>
        <v>115.25297355969035</v>
      </c>
      <c r="U17" s="22"/>
      <c r="V17" s="65"/>
      <c r="W17" s="150" t="str">
        <f>LEFT('Input Sheet'!S8,3)</f>
        <v>1.1</v>
      </c>
      <c r="X17" s="150">
        <f>IF(T17&gt;300,300,T17)</f>
        <v>115.25297355969035</v>
      </c>
      <c r="Y17" s="150">
        <f>IF(S17&gt;20,20,S17)</f>
        <v>1.5406162464985995</v>
      </c>
      <c r="Z17" s="160">
        <f>IF('Input Sheet'!Y8&gt;20,20,'Input Sheet'!Y8)</f>
        <v>1.341813083275039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1606</v>
      </c>
      <c r="S18" s="158">
        <f>IF('Input Sheet'!U9&gt;20,20,'Input Sheet'!U9)</f>
        <v>20</v>
      </c>
      <c r="T18" s="159">
        <f>'Input Sheet'!Z9</f>
        <v>599.40068153560389</v>
      </c>
      <c r="U18" s="22"/>
      <c r="V18" s="66"/>
      <c r="W18" s="150" t="str">
        <f>LEFT('Input Sheet'!S9,3)</f>
        <v>1.2</v>
      </c>
      <c r="X18" s="150">
        <f t="shared" ref="X18:X41" si="1">IF(T18&gt;300,300,T18)</f>
        <v>300</v>
      </c>
      <c r="Y18" s="150">
        <f t="shared" ref="Y18:Y41" si="2">IF(S18&gt;20,20,S18)</f>
        <v>20</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242</v>
      </c>
      <c r="S19" s="158">
        <f>IF('Input Sheet'!U10&gt;20,20,'Input Sheet'!U10)</f>
        <v>4.2366946778711485</v>
      </c>
      <c r="T19" s="159">
        <f>'Input Sheet'!Z10</f>
        <v>333.02650007371369</v>
      </c>
      <c r="U19" s="22"/>
      <c r="V19" s="66"/>
      <c r="W19" s="150" t="str">
        <f>LEFT('Input Sheet'!S10,3)</f>
        <v>1.3</v>
      </c>
      <c r="X19" s="150">
        <f t="shared" si="1"/>
        <v>300</v>
      </c>
      <c r="Y19" s="150">
        <f t="shared" si="2"/>
        <v>4.2366946778711485</v>
      </c>
      <c r="Z19" s="160">
        <f>IF('Input Sheet'!Y10&gt;20,20,'Input Sheet'!Y10)</f>
        <v>19.991888630174561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v>
      </c>
      <c r="S20" s="158">
        <f>IF('Input Sheet'!U11&gt;20,20,'Input Sheet'!U11)</f>
        <v>1.7507002801120448E-2</v>
      </c>
      <c r="T20" s="159">
        <f>'Input Sheet'!Z11</f>
        <v>2.097105284205437</v>
      </c>
      <c r="U20" s="22"/>
      <c r="V20" s="66"/>
      <c r="W20" s="150" t="str">
        <f>LEFT('Input Sheet'!S11,3)</f>
        <v>1.4</v>
      </c>
      <c r="X20" s="150">
        <f t="shared" si="1"/>
        <v>2.097105284205437</v>
      </c>
      <c r="Y20" s="150">
        <f t="shared" si="2"/>
        <v>1.7507002801120448E-2</v>
      </c>
      <c r="Z20" s="160">
        <f>IF('Input Sheet'!Y11&gt;20,20,'Input Sheet'!Y11)</f>
        <v>-6.7889999885500423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25</v>
      </c>
      <c r="S21" s="158">
        <f>IF('Input Sheet'!U12&gt;20,20,'Input Sheet'!U12)</f>
        <v>0.4376750700280112</v>
      </c>
      <c r="T21" s="159">
        <f>'Input Sheet'!Z12</f>
        <v>38.119181075742638</v>
      </c>
      <c r="U21" s="22"/>
      <c r="V21" s="66"/>
      <c r="W21" s="150" t="str">
        <f>LEFT('Input Sheet'!S12,3)</f>
        <v>1.5</v>
      </c>
      <c r="X21" s="150">
        <f t="shared" si="1"/>
        <v>38.119181075742638</v>
      </c>
      <c r="Y21" s="150">
        <f t="shared" si="2"/>
        <v>0.4376750700280112</v>
      </c>
      <c r="Z21" s="160">
        <f>IF('Input Sheet'!Y12&gt;20,20,'Input Sheet'!Y12)</f>
        <v>-5.0403643468922459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18</v>
      </c>
      <c r="S22" s="158">
        <f>IF('Input Sheet'!U13&gt;20,20,'Input Sheet'!U13)</f>
        <v>0.31512605042016806</v>
      </c>
      <c r="T22" s="159">
        <f>'Input Sheet'!Z13</f>
        <v>12.982477002717669</v>
      </c>
      <c r="U22" s="22"/>
      <c r="V22" s="66"/>
      <c r="W22" s="150" t="str">
        <f>LEFT('Input Sheet'!S13,3)</f>
        <v>2.6</v>
      </c>
      <c r="X22" s="150">
        <f>IF(T22&gt;300,300,T22)</f>
        <v>12.982477002717669</v>
      </c>
      <c r="Y22" s="150">
        <f t="shared" si="2"/>
        <v>0.31512605042016806</v>
      </c>
      <c r="Z22" s="160">
        <f>IF('Input Sheet'!Y13&gt;20,20,'Input Sheet'!Y13)</f>
        <v>-10.372897054349801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158</v>
      </c>
      <c r="S23" s="158">
        <f>IF('Input Sheet'!U14&gt;20,20,'Input Sheet'!U14)</f>
        <v>2.7661064425770308</v>
      </c>
      <c r="T23" s="159">
        <f>'Input Sheet'!Z14</f>
        <v>215.12080670635262</v>
      </c>
      <c r="U23" s="22"/>
      <c r="V23" s="66"/>
      <c r="W23" s="150" t="str">
        <f>LEFT('Input Sheet'!S14,3)</f>
        <v>2.7</v>
      </c>
      <c r="X23" s="150">
        <f t="shared" si="1"/>
        <v>215.12080670635262</v>
      </c>
      <c r="Y23" s="150">
        <f t="shared" si="2"/>
        <v>2.7661064425770308</v>
      </c>
      <c r="Z23" s="160">
        <f>IF('Input Sheet'!Y14&gt;20,20,'Input Sheet'!Y14)</f>
        <v>9.9300498490135656</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274</v>
      </c>
      <c r="S24" s="158">
        <f>IF('Input Sheet'!U15&gt;20,20,'Input Sheet'!U15)</f>
        <v>4.7969187675070035</v>
      </c>
      <c r="T24" s="159">
        <f>'Input Sheet'!Z15</f>
        <v>178.56924674156804</v>
      </c>
      <c r="U24" s="22"/>
      <c r="V24" s="66"/>
      <c r="W24" s="150" t="str">
        <f>LEFT('Input Sheet'!S15,3)</f>
        <v>2.8</v>
      </c>
      <c r="X24" s="150">
        <f t="shared" si="1"/>
        <v>178.56924674156804</v>
      </c>
      <c r="Y24" s="150">
        <f t="shared" si="2"/>
        <v>4.7969187675070035</v>
      </c>
      <c r="Z24" s="160">
        <f>IF('Input Sheet'!Y15&gt;20,20,'Input Sheet'!Y15)</f>
        <v>9.8659193573554269</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464</v>
      </c>
      <c r="S25" s="158">
        <f>IF('Input Sheet'!U16&gt;20,20,'Input Sheet'!U16)</f>
        <v>8.1232492997198875</v>
      </c>
      <c r="T25" s="159">
        <f>'Input Sheet'!Z16</f>
        <v>149.46130228566074</v>
      </c>
      <c r="U25" s="22"/>
      <c r="V25" s="66"/>
      <c r="W25" s="150" t="str">
        <f>LEFT('Input Sheet'!S16,3)</f>
        <v>2.9</v>
      </c>
      <c r="X25" s="150">
        <f t="shared" si="1"/>
        <v>149.46130228566074</v>
      </c>
      <c r="Y25" s="150">
        <f t="shared" si="2"/>
        <v>8.1232492997198875</v>
      </c>
      <c r="Z25" s="160">
        <f>IF('Input Sheet'!Y16&gt;20,20,'Input Sheet'!Y16)</f>
        <v>8.961794581596056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240</v>
      </c>
      <c r="S26" s="158">
        <f>IF('Input Sheet'!U17&gt;20,20,'Input Sheet'!U17)</f>
        <v>4.2016806722689077</v>
      </c>
      <c r="T26" s="159">
        <f>'Input Sheet'!Z17</f>
        <v>173.2526251803869</v>
      </c>
      <c r="U26" s="22"/>
      <c r="V26" s="66"/>
      <c r="W26" s="150" t="str">
        <f>LEFT('Input Sheet'!S17,4)</f>
        <v>3.10</v>
      </c>
      <c r="X26" s="150">
        <f t="shared" si="1"/>
        <v>173.2526251803869</v>
      </c>
      <c r="Y26" s="150">
        <f t="shared" si="2"/>
        <v>4.2016806722689077</v>
      </c>
      <c r="Z26" s="160">
        <f>IF('Input Sheet'!Y17&gt;20,20,'Input Sheet'!Y17)</f>
        <v>8.7281060274794626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287</v>
      </c>
      <c r="S27" s="158">
        <f>IF('Input Sheet'!U18&gt;20,20,'Input Sheet'!U18)</f>
        <v>5.0245098039215685</v>
      </c>
      <c r="T27" s="159">
        <f>'Input Sheet'!Z18</f>
        <v>148.40806487138801</v>
      </c>
      <c r="U27" s="22"/>
      <c r="V27" s="66"/>
      <c r="W27" s="150" t="str">
        <f>LEFT('Input Sheet'!S18,4)</f>
        <v>3.11</v>
      </c>
      <c r="X27" s="150">
        <f t="shared" si="1"/>
        <v>148.40806487138801</v>
      </c>
      <c r="Y27" s="150">
        <f t="shared" si="2"/>
        <v>5.0245098039215685</v>
      </c>
      <c r="Z27" s="160">
        <f>IF('Input Sheet'!Y18&gt;20,20,'Input Sheet'!Y18)</f>
        <v>6.8487134894820887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23</v>
      </c>
      <c r="S28" s="158">
        <f>IF('Input Sheet'!U19&gt;20,20,'Input Sheet'!U19)</f>
        <v>0.40266106442577027</v>
      </c>
      <c r="T28" s="159">
        <f>'Input Sheet'!Z19</f>
        <v>16.053772016014094</v>
      </c>
      <c r="U28" s="22"/>
      <c r="V28" s="66"/>
      <c r="W28" s="150" t="str">
        <f>LEFT('Input Sheet'!S19,4)</f>
        <v>3.12</v>
      </c>
      <c r="X28" s="150">
        <f t="shared" si="1"/>
        <v>16.053772016014094</v>
      </c>
      <c r="Y28" s="150">
        <f t="shared" si="2"/>
        <v>0.40266106442577027</v>
      </c>
      <c r="Z28" s="160">
        <f>IF('Input Sheet'!Y19&gt;20,20,'Input Sheet'!Y19)</f>
        <v>-10.176361338824506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130</v>
      </c>
      <c r="S29" s="158">
        <f>IF('Input Sheet'!U20&gt;20,20,'Input Sheet'!U20)</f>
        <v>2.2759103641456582</v>
      </c>
      <c r="T29" s="159">
        <f>'Input Sheet'!Z20</f>
        <v>83.245300961293609</v>
      </c>
      <c r="U29" s="22"/>
      <c r="V29" s="66"/>
      <c r="W29" s="150" t="str">
        <f>LEFT('Input Sheet'!S20,4)</f>
        <v>3.13</v>
      </c>
      <c r="X29" s="150">
        <f t="shared" si="1"/>
        <v>83.245300961293609</v>
      </c>
      <c r="Y29" s="150">
        <f t="shared" si="2"/>
        <v>2.2759103641456582</v>
      </c>
      <c r="Z29" s="160">
        <f>IF('Input Sheet'!Y20&gt;20,20,'Input Sheet'!Y20)</f>
        <v>-2.1229896257077083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638</v>
      </c>
      <c r="S30" s="158">
        <f>IF('Input Sheet'!U21&gt;20,20,'Input Sheet'!U21)</f>
        <v>11.169467787114847</v>
      </c>
      <c r="T30" s="159">
        <f>'Input Sheet'!Z21</f>
        <v>319.6198677969042</v>
      </c>
      <c r="U30" s="22"/>
      <c r="V30" s="66"/>
      <c r="W30" s="150" t="str">
        <f>LEFT('Input Sheet'!S21,4)</f>
        <v>3.14</v>
      </c>
      <c r="X30" s="150">
        <f t="shared" si="1"/>
        <v>300</v>
      </c>
      <c r="Y30" s="150">
        <f t="shared" si="2"/>
        <v>11.169467787114847</v>
      </c>
      <c r="Z30" s="160">
        <f>IF('Input Sheet'!Y21&gt;20,20,'Input Sheet'!Y21)</f>
        <v>20</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76</v>
      </c>
      <c r="S31" s="158">
        <f>IF('Input Sheet'!U22&gt;20,20,'Input Sheet'!U22)</f>
        <v>1.330532212885154</v>
      </c>
      <c r="T31" s="159">
        <f>'Input Sheet'!Z22</f>
        <v>24.48073054678926</v>
      </c>
      <c r="U31" s="22"/>
      <c r="V31" s="66"/>
      <c r="W31" s="150" t="str">
        <f>LEFT('Input Sheet'!S22,4)</f>
        <v>4.15</v>
      </c>
      <c r="X31" s="150">
        <f t="shared" si="1"/>
        <v>24.48073054678926</v>
      </c>
      <c r="Y31" s="150">
        <f t="shared" si="2"/>
        <v>1.330532212885154</v>
      </c>
      <c r="Z31" s="160">
        <f>IF('Input Sheet'!Y22&gt;20,20,'Input Sheet'!Y22)</f>
        <v>-13.683185612120113</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284</v>
      </c>
      <c r="S32" s="158">
        <f>IF('Input Sheet'!U23&gt;20,20,'Input Sheet'!U23)</f>
        <v>4.9719887955182074</v>
      </c>
      <c r="T32" s="159">
        <f>'Input Sheet'!Z23</f>
        <v>127.63261028027574</v>
      </c>
      <c r="U32" s="22"/>
      <c r="V32" s="66"/>
      <c r="W32" s="150" t="str">
        <f>LEFT('Input Sheet'!S23,4)</f>
        <v>4.16</v>
      </c>
      <c r="X32" s="150">
        <f t="shared" si="1"/>
        <v>127.63261028027574</v>
      </c>
      <c r="Y32" s="150">
        <f t="shared" si="2"/>
        <v>4.9719887955182074</v>
      </c>
      <c r="Z32" s="160">
        <f>IF('Input Sheet'!Y23&gt;20,20,'Input Sheet'!Y23)</f>
        <v>4.2046369406814952</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0</v>
      </c>
      <c r="S33" s="158">
        <f>IF('Input Sheet'!U24&gt;20,20,'Input Sheet'!U24)</f>
        <v>0</v>
      </c>
      <c r="T33" s="159">
        <f>'Input Sheet'!Z24</f>
        <v>0</v>
      </c>
      <c r="U33" s="22"/>
      <c r="V33" s="66"/>
      <c r="W33" s="150" t="str">
        <f>LEFT('Input Sheet'!S24,4)</f>
        <v>4.17</v>
      </c>
      <c r="X33" s="150">
        <f t="shared" si="1"/>
        <v>0</v>
      </c>
      <c r="Y33" s="150">
        <f t="shared" si="2"/>
        <v>0</v>
      </c>
      <c r="Z33" s="160">
        <f>IF('Input Sheet'!Y24&gt;20,20,'Input Sheet'!Y24)</f>
        <v>-19.712725502002918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17</v>
      </c>
      <c r="S34" s="158">
        <f>IF('Input Sheet'!U25&gt;20,20,'Input Sheet'!U25)</f>
        <v>0.29761904761904762</v>
      </c>
      <c r="T34" s="159">
        <f>'Input Sheet'!Z25</f>
        <v>4.3436466366243955</v>
      </c>
      <c r="U34" s="22"/>
      <c r="V34" s="66"/>
      <c r="W34" s="150" t="str">
        <f>LEFT('Input Sheet'!S25,4)</f>
        <v>4.18</v>
      </c>
      <c r="X34" s="150">
        <f t="shared" si="1"/>
        <v>4.3436466366243955</v>
      </c>
      <c r="Y34" s="150">
        <f t="shared" si="2"/>
        <v>0.29761904761904762</v>
      </c>
      <c r="Z34" s="160">
        <f>IF('Input Sheet'!Y25&gt;20,20,'Input Sheet'!Y25)</f>
        <v>-19.6075739374145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717</v>
      </c>
      <c r="S35" s="158">
        <f>IF('Input Sheet'!U26&gt;20,20,'Input Sheet'!U26)</f>
        <v>12.55252100840336</v>
      </c>
      <c r="T35" s="159">
        <f>'Input Sheet'!Z26</f>
        <v>195.12875354979829</v>
      </c>
      <c r="U35" s="22"/>
      <c r="V35" s="66"/>
      <c r="W35" s="150" t="str">
        <f>LEFT('Input Sheet'!S26,4)</f>
        <v>4.19</v>
      </c>
      <c r="X35" s="150">
        <f t="shared" si="1"/>
        <v>195.12875354979829</v>
      </c>
      <c r="Y35" s="150">
        <f t="shared" si="2"/>
        <v>12.55252100840336</v>
      </c>
      <c r="Z35" s="160">
        <f>IF('Input Sheet'!Y26&gt;20,20,'Input Sheet'!Y26)</f>
        <v>18.851645465042747</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73</v>
      </c>
      <c r="S36" s="158">
        <f>IF('Input Sheet'!U27&gt;20,20,'Input Sheet'!U27)</f>
        <v>1.2780112044817926</v>
      </c>
      <c r="T36" s="159">
        <f>'Input Sheet'!Z27</f>
        <v>30.484727111313443</v>
      </c>
      <c r="U36" s="22"/>
      <c r="V36" s="66"/>
      <c r="W36" s="150" t="str">
        <f>LEFT('Input Sheet'!S27,4)</f>
        <v>5.20</v>
      </c>
      <c r="X36" s="150">
        <f t="shared" si="1"/>
        <v>30.484727111313443</v>
      </c>
      <c r="Y36" s="150">
        <f t="shared" si="2"/>
        <v>1.2780112044817926</v>
      </c>
      <c r="Z36" s="160">
        <f>IF('Input Sheet'!Y27&gt;20,20,'Input Sheet'!Y27)</f>
        <v>-10.990065957429424</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336</v>
      </c>
      <c r="S37" s="158">
        <f>IF('Input Sheet'!U28&gt;20,20,'Input Sheet'!U28)</f>
        <v>5.8823529411764701</v>
      </c>
      <c r="T37" s="159">
        <f>'Input Sheet'!Z28</f>
        <v>105.75008567633324</v>
      </c>
      <c r="U37" s="22"/>
      <c r="V37" s="66"/>
      <c r="W37" s="150" t="str">
        <f>LEFT('Input Sheet'!S28,4)</f>
        <v>5.21</v>
      </c>
      <c r="X37" s="150">
        <f t="shared" si="1"/>
        <v>105.75008567633324</v>
      </c>
      <c r="Y37" s="150">
        <f t="shared" si="2"/>
        <v>5.8823529411764701</v>
      </c>
      <c r="Z37" s="160">
        <f>IF('Input Sheet'!Y28&gt;20,20,'Input Sheet'!Y28)</f>
        <v>1.0547058606669193</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-19.077836988883799</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15</v>
      </c>
      <c r="S39" s="158">
        <f>IF('Input Sheet'!U30&gt;20,20,'Input Sheet'!U30)</f>
        <v>0.26260504201680673</v>
      </c>
      <c r="T39" s="159">
        <f>'Input Sheet'!Z30</f>
        <v>4.2475375828723445</v>
      </c>
      <c r="U39" s="22"/>
      <c r="V39" s="66"/>
      <c r="W39" s="150" t="str">
        <f>LEFT('Input Sheet'!S30,4)</f>
        <v>5.23</v>
      </c>
      <c r="X39" s="150">
        <f t="shared" si="1"/>
        <v>4.2475375828723445</v>
      </c>
      <c r="Y39" s="150">
        <f t="shared" si="2"/>
        <v>0.26260504201680673</v>
      </c>
      <c r="Z39" s="160">
        <f>IF('Input Sheet'!Y30&gt;20,20,'Input Sheet'!Y30)</f>
        <v>-18.577406917147737</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-23.150136067297268</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-14.027536980099564</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0149CE0-6B72-4D48-AF7E-EA43CE2FB39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6A7D6-EFAD-4307-ACD7-6F541CDDD5E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Winsford Wharton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5.481745691421569E-2</v>
      </c>
      <c r="K20" s="212"/>
      <c r="L20" s="213">
        <f>IF('Wellbeing Acorn Knowledge Group'!$AX$3=0,'Wellbeing Acorn Knowledge Group'!AZ6,'Wellbeing Acorn Knowledge Group'!AZ36)</f>
        <v>110.36249139756474</v>
      </c>
      <c r="M20" s="213"/>
      <c r="N20" s="214"/>
      <c r="O20" s="214"/>
      <c r="P20" s="214"/>
      <c r="Q20" s="214"/>
      <c r="R20" s="78"/>
      <c r="S20" s="78"/>
      <c r="T20" s="78"/>
      <c r="U20" s="72"/>
      <c r="V20" s="72"/>
      <c r="W20" s="187"/>
      <c r="X20" s="66"/>
      <c r="Y20" s="84"/>
      <c r="Z20" s="1">
        <f>IF(L20="",100,L20)</f>
        <v>110.36249139756474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0.15935431349789919</v>
      </c>
      <c r="K21" s="212"/>
      <c r="L21" s="213">
        <f>IF('Wellbeing Acorn Knowledge Group'!$AX$3=0,'Wellbeing Acorn Knowledge Group'!AZ7,'Wellbeing Acorn Knowledge Group'!AZ37)</f>
        <v>106.03689517429751</v>
      </c>
      <c r="M21" s="213"/>
      <c r="N21" s="214"/>
      <c r="O21" s="214"/>
      <c r="P21" s="214"/>
      <c r="Q21" s="214"/>
      <c r="R21" s="78"/>
      <c r="S21" s="78"/>
      <c r="T21" s="78"/>
      <c r="U21" s="72"/>
      <c r="V21" s="72"/>
      <c r="W21" s="187"/>
      <c r="X21" s="66"/>
      <c r="Y21" s="84"/>
      <c r="Z21" s="1">
        <f>IF(L21="",100,L21)</f>
        <v>106.03689517429751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8.441346309418768E-2</v>
      </c>
      <c r="K22" s="212"/>
      <c r="L22" s="213">
        <f>IF('Wellbeing Acorn Knowledge Group'!$AX$3=0,'Wellbeing Acorn Knowledge Group'!AZ8,'Wellbeing Acorn Knowledge Group'!AZ38)</f>
        <v>102.93464880750886</v>
      </c>
      <c r="M22" s="213"/>
      <c r="N22" s="214"/>
      <c r="O22" s="214"/>
      <c r="P22" s="214"/>
      <c r="Q22" s="214"/>
      <c r="R22" s="78"/>
      <c r="S22" s="78"/>
      <c r="T22" s="78"/>
      <c r="U22" s="72"/>
      <c r="V22" s="72"/>
      <c r="W22" s="187"/>
      <c r="X22" s="66"/>
      <c r="Y22" s="84"/>
      <c r="Z22" s="1">
        <f>IF(L22="",100,L22)</f>
        <v>102.93464880750886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0.14236743855987394</v>
      </c>
      <c r="K23" s="212"/>
      <c r="L23" s="213">
        <f>IF('Wellbeing Acorn Knowledge Group'!$AX$3=0,'Wellbeing Acorn Knowledge Group'!AZ9,'Wellbeing Acorn Knowledge Group'!AZ39)</f>
        <v>107.40192570246847</v>
      </c>
      <c r="M23" s="213"/>
      <c r="N23" s="214"/>
      <c r="O23" s="214"/>
      <c r="P23" s="214"/>
      <c r="Q23" s="214"/>
      <c r="R23" s="78"/>
      <c r="S23" s="78"/>
      <c r="T23" s="78"/>
      <c r="U23" s="72"/>
      <c r="V23" s="72"/>
      <c r="W23" s="187"/>
      <c r="X23" s="66"/>
      <c r="Y23" s="84"/>
      <c r="Z23" s="1">
        <f t="shared" ref="Z23:Z65" si="1">IF(L23="",100,L23)</f>
        <v>107.40192570246847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0.19714211236589635</v>
      </c>
      <c r="K24" s="212"/>
      <c r="L24" s="213">
        <f>IF('Wellbeing Acorn Knowledge Group'!$AX$3=0,'Wellbeing Acorn Knowledge Group'!AZ10,'Wellbeing Acorn Knowledge Group'!AZ40)</f>
        <v>101.21301914662845</v>
      </c>
      <c r="M24" s="213"/>
      <c r="N24" s="214"/>
      <c r="O24" s="214"/>
      <c r="P24" s="214"/>
      <c r="Q24" s="214"/>
      <c r="R24" s="78"/>
      <c r="S24" s="78"/>
      <c r="T24" s="78"/>
      <c r="U24" s="72"/>
      <c r="V24" s="72"/>
      <c r="W24" s="187"/>
      <c r="X24" s="66"/>
      <c r="Y24" s="84"/>
      <c r="Z24" s="1">
        <f t="shared" si="1"/>
        <v>101.21301914662845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0.18502242727205881</v>
      </c>
      <c r="K25" s="212"/>
      <c r="L25" s="213">
        <f>IF('Wellbeing Acorn Knowledge Group'!$AX$3=0,'Wellbeing Acorn Knowledge Group'!AZ11,'Wellbeing Acorn Knowledge Group'!AZ41)</f>
        <v>95.426794036443425</v>
      </c>
      <c r="M25" s="213"/>
      <c r="N25" s="214"/>
      <c r="O25" s="214"/>
      <c r="P25" s="214"/>
      <c r="Q25" s="214"/>
      <c r="R25" s="78"/>
      <c r="S25" s="78"/>
      <c r="T25" s="78"/>
      <c r="U25" s="72"/>
      <c r="V25" s="72"/>
      <c r="W25" s="187"/>
      <c r="X25" s="66"/>
      <c r="Y25" s="84"/>
      <c r="Z25" s="1">
        <f t="shared" si="1"/>
        <v>95.426794036443425</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9.1874756018207271E-2</v>
      </c>
      <c r="K26" s="212"/>
      <c r="L26" s="213">
        <f>IF('Wellbeing Acorn Knowledge Group'!$AX$3=0,'Wellbeing Acorn Knowledge Group'!AZ12,'Wellbeing Acorn Knowledge Group'!AZ42)</f>
        <v>92.375561311935243</v>
      </c>
      <c r="M26" s="213"/>
      <c r="N26" s="214"/>
      <c r="O26" s="214"/>
      <c r="P26" s="214"/>
      <c r="Q26" s="214"/>
      <c r="R26" s="78"/>
      <c r="S26" s="78"/>
      <c r="T26" s="78"/>
      <c r="U26" s="72"/>
      <c r="V26" s="72"/>
      <c r="W26" s="187"/>
      <c r="X26" s="66"/>
      <c r="Y26" s="84"/>
      <c r="Z26" s="1">
        <f t="shared" si="1"/>
        <v>92.375561311935243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8.5008032164915967E-2</v>
      </c>
      <c r="K27" s="212"/>
      <c r="L27" s="213">
        <f>IF('Wellbeing Acorn Knowledge Group'!$AX$3=0,'Wellbeing Acorn Knowledge Group'!AZ13,'Wellbeing Acorn Knowledge Group'!AZ43)</f>
        <v>87.314512627472112</v>
      </c>
      <c r="M27" s="213"/>
      <c r="N27" s="214"/>
      <c r="O27" s="214"/>
      <c r="P27" s="214"/>
      <c r="Q27" s="214"/>
      <c r="R27" s="78"/>
      <c r="S27" s="78"/>
      <c r="T27" s="78"/>
      <c r="U27" s="72"/>
      <c r="V27" s="72"/>
      <c r="W27" s="187"/>
      <c r="X27" s="66"/>
      <c r="Y27" s="84"/>
      <c r="Z27" s="1">
        <f t="shared" si="1"/>
        <v>87.314512627472112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A4C65FE6-4882-4981-AB21-98C489BA15AC}">
      <formula1>List2</formula1>
    </dataValidation>
    <dataValidation type="list" allowBlank="1" showInputMessage="1" showErrorMessage="1" sqref="F13:M13" xr:uid="{D2DA4411-FCA0-4F3A-8E69-728A8038DB0A}">
      <formula1>Feature_list</formula1>
    </dataValidation>
  </dataValidations>
  <hyperlinks>
    <hyperlink ref="J8:W8" r:id="rId1" tooltip="CACI Copyrights" display="http://www.caci.co.uk/copyrightnotices.pdf" xr:uid="{FA48B4B2-57D2-4287-A74C-34B3C7EEAE3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CBEC7-8162-48F7-BB6E-4F0EE38E73E4}">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EAA70AB4-22EF-480C-B738-D8918CF7892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0CA03-2BBC-4AA9-8F75-209AB89834E5}">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88</v>
      </c>
      <c r="D8" s="307">
        <v>4991</v>
      </c>
      <c r="F8" s="308" t="str">
        <f>IF($G$4=1,S8,IF($G$4=2,AC8,IF($G$4=3,AM8,"")))</f>
        <v>1.1 Elderly in poor health</v>
      </c>
      <c r="G8" s="309">
        <f t="shared" ref="G8:M36" si="0">IF($G$4=1,T8,IF($G$4=2,AD8,IF($G$4=3,AN8,"")))</f>
        <v>88</v>
      </c>
      <c r="H8" s="310">
        <f t="shared" si="0"/>
        <v>1.5406162464985995</v>
      </c>
      <c r="I8" s="309">
        <f t="shared" si="0"/>
        <v>4991</v>
      </c>
      <c r="J8" s="310">
        <f t="shared" si="0"/>
        <v>1.3367258118513559</v>
      </c>
      <c r="K8" s="310">
        <f t="shared" si="0"/>
        <v>1.7631737126828293</v>
      </c>
      <c r="L8" s="310">
        <f t="shared" si="0"/>
        <v>1.341813083275039</v>
      </c>
      <c r="M8" s="309">
        <f t="shared" si="0"/>
        <v>115.25297355969035</v>
      </c>
      <c r="N8" s="311"/>
      <c r="O8" s="312" t="str">
        <f>LEFT(S8,1)</f>
        <v>1</v>
      </c>
      <c r="P8" s="312" t="str">
        <f>LEFT(S8,3)</f>
        <v>1.1</v>
      </c>
      <c r="Q8" s="312">
        <f>RANK(Z8,$Z$8:$Z$72,0)+COUNTIF($Z$8:Z8,Z8)-1</f>
        <v>11</v>
      </c>
      <c r="R8" s="312">
        <f>RANK(U8,$U$8:$U$72,0)+COUNTIF($U$8:U8,U8)-1</f>
        <v>13</v>
      </c>
      <c r="S8" s="293" t="s">
        <v>129</v>
      </c>
      <c r="T8" s="313">
        <f>C8</f>
        <v>88</v>
      </c>
      <c r="U8" s="314">
        <f>T8/SUM(PROFILE_RESULT_COUNT)*100</f>
        <v>1.5406162464985995</v>
      </c>
      <c r="V8" s="313">
        <f>D8</f>
        <v>4991</v>
      </c>
      <c r="W8" s="314">
        <f t="shared" ref="W8:W35" si="1">V8/SUM(BASE_PROFILE_RESULT_COUNT)*100</f>
        <v>1.3367258118513559</v>
      </c>
      <c r="X8" s="310">
        <f>IF(V8&gt;0,(T8/V8)*100,0)</f>
        <v>1.7631737126828293</v>
      </c>
      <c r="Y8" s="310">
        <f t="shared" ref="Y8:Y36" si="2">IF(AND((SQRT((W8*(100-W8))/SUM($T$8:$T$71)))&gt;0, SUM($T$8:$T$71)&gt;0),(U8-W8)/(SQRT((W8*(100-W8))/SUM($T$8:$T$71))),0)</f>
        <v>1.341813083275039</v>
      </c>
      <c r="Z8" s="309">
        <f>IF(AND(W8&gt;0,X8&gt;0),(U8/W8)*100,0)</f>
        <v>115.25297355969035</v>
      </c>
      <c r="AA8" s="72"/>
      <c r="AB8" s="315">
        <v>1</v>
      </c>
      <c r="AC8" s="293" t="str">
        <f>VLOOKUP($AB$8,$Q$8:$Z$73,3,FALSE)</f>
        <v>1.2 Unhealthy routines</v>
      </c>
      <c r="AD8" s="309">
        <f>VLOOKUP($AB$8,$Q$8:$Z$72,4,FALSE)</f>
        <v>1606</v>
      </c>
      <c r="AE8" s="310">
        <f>VLOOKUP($AB$8,$Q$8:$Z$72,5,FALSE)</f>
        <v>28.116246498599441</v>
      </c>
      <c r="AF8" s="309">
        <f>VLOOKUP($AB$8,$Q$8:$Z$72,6,FALSE)</f>
        <v>17514</v>
      </c>
      <c r="AG8" s="310">
        <f>VLOOKUP($AB$8,$Q$8:$Z$72,7,FALSE)</f>
        <v>4.6907264814194845</v>
      </c>
      <c r="AH8" s="310">
        <f>VLOOKUP($AB$8,$Q$8:$Z$72,8,FALSE)</f>
        <v>9.1698070115336296</v>
      </c>
      <c r="AI8" s="310">
        <f>VLOOKUP($AB$8,$Q$8:$Z$72,9,FALSE)</f>
        <v>83.732817589084476</v>
      </c>
      <c r="AJ8" s="309">
        <f>VLOOKUP($AB$8,$Q$8:$Z$72,10,FALSE)</f>
        <v>599.40068153560389</v>
      </c>
      <c r="AK8" s="72"/>
      <c r="AL8" s="315">
        <v>1</v>
      </c>
      <c r="AM8" s="293" t="str">
        <f>VLOOKUP($AL$8,$R$8:$Z$72,2,FALSE)</f>
        <v>1.2 Unhealthy routines</v>
      </c>
      <c r="AN8" s="309">
        <f>VLOOKUP($AL$8,$R$8:$Z$72,3,FALSE)</f>
        <v>1606</v>
      </c>
      <c r="AO8" s="310">
        <f>VLOOKUP($AL$8,$R$8:$Z$72,4,FALSE)</f>
        <v>28.116246498599441</v>
      </c>
      <c r="AP8" s="309">
        <f>VLOOKUP($AL$8,$R$8:$Z$72,5,FALSE)</f>
        <v>17514</v>
      </c>
      <c r="AQ8" s="310">
        <f>VLOOKUP($AL$8,$R$8:$Z$72,6,FALSE)</f>
        <v>4.6907264814194845</v>
      </c>
      <c r="AR8" s="310">
        <f>VLOOKUP($AL$8,$R$8:$Z$72,7,FALSE)</f>
        <v>9.1698070115336296</v>
      </c>
      <c r="AS8" s="310">
        <f>VLOOKUP($AL$8,$R$8:$Z$72,8,FALSE)</f>
        <v>83.732817589084476</v>
      </c>
      <c r="AT8" s="309">
        <f>VLOOKUP($AL$8,$R$8:$Z$72,9,FALSE)</f>
        <v>599.40068153560389</v>
      </c>
      <c r="BK8" s="31"/>
      <c r="BM8" s="298"/>
      <c r="BN8" s="299"/>
      <c r="BP8" s="31"/>
      <c r="BQ8" s="31"/>
      <c r="BR8" s="31"/>
    </row>
    <row r="9" spans="2:70" ht="15" customHeight="1" x14ac:dyDescent="0.25">
      <c r="B9" s="306" t="s">
        <v>130</v>
      </c>
      <c r="C9" s="307">
        <v>1606</v>
      </c>
      <c r="D9" s="307">
        <v>17514</v>
      </c>
      <c r="F9" s="308" t="str">
        <f t="shared" ref="F9:F36" si="3">IF($G$4=1,S9,IF($G$4=2,AC9,IF($G$4=3,AM9,"")))</f>
        <v>1.2 Unhealthy routines</v>
      </c>
      <c r="G9" s="309">
        <f t="shared" si="0"/>
        <v>1606</v>
      </c>
      <c r="H9" s="310">
        <f t="shared" si="0"/>
        <v>28.116246498599441</v>
      </c>
      <c r="I9" s="309">
        <f t="shared" si="0"/>
        <v>17514</v>
      </c>
      <c r="J9" s="310">
        <f t="shared" si="0"/>
        <v>4.6907264814194845</v>
      </c>
      <c r="K9" s="310">
        <f t="shared" si="0"/>
        <v>9.1698070115336296</v>
      </c>
      <c r="L9" s="310">
        <f t="shared" si="0"/>
        <v>83.732817589084476</v>
      </c>
      <c r="M9" s="309">
        <f t="shared" si="0"/>
        <v>599.40068153560389</v>
      </c>
      <c r="N9" s="311"/>
      <c r="O9" s="312" t="str">
        <f t="shared" ref="O9:O36" si="4">LEFT(S9,1)</f>
        <v>1</v>
      </c>
      <c r="P9" s="312" t="str">
        <f t="shared" ref="P9:P16" si="5">LEFT(S9,3)</f>
        <v>1.2</v>
      </c>
      <c r="Q9" s="312">
        <f>RANK(Z9,$Z$8:$Z$72,0)+COUNTIF($Z$8:Z9,Z9)-1</f>
        <v>1</v>
      </c>
      <c r="R9" s="312">
        <f>RANK(U9,$U$8:$U$72,0)+COUNTIF($U$8:U9,U9)-1</f>
        <v>1</v>
      </c>
      <c r="S9" s="293" t="s">
        <v>131</v>
      </c>
      <c r="T9" s="313">
        <f t="shared" ref="T9:T36" si="6">C9</f>
        <v>1606</v>
      </c>
      <c r="U9" s="314">
        <f t="shared" ref="U9:U36" si="7">T9/SUM(PROFILE_RESULT_COUNT)*100</f>
        <v>28.116246498599441</v>
      </c>
      <c r="V9" s="313">
        <f t="shared" ref="V9:V35" si="8">D9</f>
        <v>17514</v>
      </c>
      <c r="W9" s="314">
        <f t="shared" si="1"/>
        <v>4.6907264814194845</v>
      </c>
      <c r="X9" s="310">
        <f t="shared" ref="X9:X36" si="9">IF(V9&gt;0,(T9/V9)*100,0)</f>
        <v>9.1698070115336296</v>
      </c>
      <c r="Y9" s="310">
        <f t="shared" si="2"/>
        <v>83.732817589084476</v>
      </c>
      <c r="Z9" s="309">
        <f t="shared" ref="Z9:Z36" si="10">IF(AND(W9&gt;0,X9&gt;0),(U9/W9)*100,0)</f>
        <v>599.40068153560389</v>
      </c>
      <c r="AA9" s="72"/>
      <c r="AB9" s="315">
        <v>2</v>
      </c>
      <c r="AC9" s="293" t="str">
        <f>VLOOKUP($AB$9,$Q$8:$Z$72,3,FALSE)</f>
        <v>1.3 Inactive singles</v>
      </c>
      <c r="AD9" s="309">
        <f>VLOOKUP($AB$9,$Q$8:$Z$72,4,FALSE)</f>
        <v>242</v>
      </c>
      <c r="AE9" s="310">
        <f>VLOOKUP($AB$9,$Q$8:$Z$72,5,FALSE)</f>
        <v>4.2366946778711485</v>
      </c>
      <c r="AF9" s="309">
        <f>VLOOKUP($AB$9,$Q$8:$Z$72,6,FALSE)</f>
        <v>4750</v>
      </c>
      <c r="AG9" s="310">
        <f>VLOOKUP($AB$9,$Q$8:$Z$72,7,FALSE)</f>
        <v>1.2721794442584533</v>
      </c>
      <c r="AH9" s="310">
        <f>VLOOKUP($AB$9,$Q$8:$Z$72,8,FALSE)</f>
        <v>5.094736842105263</v>
      </c>
      <c r="AI9" s="310">
        <f>VLOOKUP($AB$9,$Q$8:$Z$72,9,FALSE)</f>
        <v>19.991888630174561</v>
      </c>
      <c r="AJ9" s="309">
        <f>VLOOKUP($AB$9,$Q$8:$Z$72,10,FALSE)</f>
        <v>333.02650007371369</v>
      </c>
      <c r="AK9" s="72"/>
      <c r="AL9" s="315">
        <v>2</v>
      </c>
      <c r="AM9" s="293" t="str">
        <f>VLOOKUP($AL$9,$R$8:$Z$72,2,FALSE)</f>
        <v>4.19 Active empty nesters</v>
      </c>
      <c r="AN9" s="309">
        <f>VLOOKUP($AL$9,$R$8:$Z$72,3,FALSE)</f>
        <v>717</v>
      </c>
      <c r="AO9" s="310">
        <f>VLOOKUP($AL$9,$R$8:$Z$72,4,FALSE)</f>
        <v>12.55252100840336</v>
      </c>
      <c r="AP9" s="309">
        <f>VLOOKUP($AL$9,$R$8:$Z$72,5,FALSE)</f>
        <v>24019</v>
      </c>
      <c r="AQ9" s="310">
        <f>VLOOKUP($AL$9,$R$8:$Z$72,6,FALSE)</f>
        <v>6.4329427519250082</v>
      </c>
      <c r="AR9" s="310">
        <f>VLOOKUP($AL$9,$R$8:$Z$72,7,FALSE)</f>
        <v>2.9851367667263413</v>
      </c>
      <c r="AS9" s="310">
        <f>VLOOKUP($AL$9,$R$8:$Z$72,8,FALSE)</f>
        <v>18.851645465042747</v>
      </c>
      <c r="AT9" s="309">
        <f>VLOOKUP($AL$9,$R$8:$Z$72,9,FALSE)</f>
        <v>195.12875354979829</v>
      </c>
      <c r="BK9" s="31"/>
      <c r="BM9" s="298"/>
      <c r="BN9" s="299"/>
      <c r="BP9" s="31"/>
      <c r="BQ9" s="31"/>
      <c r="BR9" s="31"/>
    </row>
    <row r="10" spans="2:70" ht="15" customHeight="1" x14ac:dyDescent="0.25">
      <c r="B10" s="306" t="s">
        <v>132</v>
      </c>
      <c r="C10" s="307">
        <v>242</v>
      </c>
      <c r="D10" s="307">
        <v>4750</v>
      </c>
      <c r="F10" s="308" t="str">
        <f t="shared" si="3"/>
        <v>1.3 Inactive singles</v>
      </c>
      <c r="G10" s="309">
        <f t="shared" si="0"/>
        <v>242</v>
      </c>
      <c r="H10" s="310">
        <f t="shared" si="0"/>
        <v>4.2366946778711485</v>
      </c>
      <c r="I10" s="309">
        <f t="shared" si="0"/>
        <v>4750</v>
      </c>
      <c r="J10" s="310">
        <f t="shared" si="0"/>
        <v>1.2721794442584533</v>
      </c>
      <c r="K10" s="310">
        <f t="shared" si="0"/>
        <v>5.094736842105263</v>
      </c>
      <c r="L10" s="310">
        <f t="shared" si="0"/>
        <v>19.991888630174561</v>
      </c>
      <c r="M10" s="309">
        <f t="shared" si="0"/>
        <v>333.02650007371369</v>
      </c>
      <c r="N10" s="311"/>
      <c r="O10" s="312" t="str">
        <f t="shared" si="4"/>
        <v>1</v>
      </c>
      <c r="P10" s="312" t="str">
        <f t="shared" si="5"/>
        <v>1.3</v>
      </c>
      <c r="Q10" s="312">
        <f>RANK(Z10,$Z$8:$Z$72,0)+COUNTIF($Z$8:Z10,Z10)-1</f>
        <v>2</v>
      </c>
      <c r="R10" s="312">
        <f>RANK(U10,$U$8:$U$72,0)+COUNTIF($U$8:U10,U10)-1</f>
        <v>9</v>
      </c>
      <c r="S10" s="293" t="s">
        <v>133</v>
      </c>
      <c r="T10" s="313">
        <f t="shared" si="6"/>
        <v>242</v>
      </c>
      <c r="U10" s="314">
        <f t="shared" si="7"/>
        <v>4.2366946778711485</v>
      </c>
      <c r="V10" s="313">
        <f t="shared" si="8"/>
        <v>4750</v>
      </c>
      <c r="W10" s="314">
        <f t="shared" si="1"/>
        <v>1.2721794442584533</v>
      </c>
      <c r="X10" s="310">
        <f t="shared" si="9"/>
        <v>5.094736842105263</v>
      </c>
      <c r="Y10" s="310">
        <f t="shared" si="2"/>
        <v>19.991888630174561</v>
      </c>
      <c r="Z10" s="309">
        <f>IF(AND(W10&gt;0,X10&gt;0),(U10/W10)*100,0)</f>
        <v>333.02650007371369</v>
      </c>
      <c r="AA10" s="72"/>
      <c r="AB10" s="315">
        <v>3</v>
      </c>
      <c r="AC10" s="293" t="str">
        <f>VLOOKUP($AB$10,$Q$8:$Z$72,3,FALSE)</f>
        <v>3.14 Mid-life moderation</v>
      </c>
      <c r="AD10" s="309">
        <f>VLOOKUP($AB$10,$Q$8:$Z$72,4,FALSE)</f>
        <v>638</v>
      </c>
      <c r="AE10" s="310">
        <f>VLOOKUP($AB$10,$Q$8:$Z$72,5,FALSE)</f>
        <v>11.169467787114847</v>
      </c>
      <c r="AF10" s="309">
        <f>VLOOKUP($AB$10,$Q$8:$Z$72,6,FALSE)</f>
        <v>13048</v>
      </c>
      <c r="AG10" s="310">
        <f>VLOOKUP($AB$10,$Q$8:$Z$72,7,FALSE)</f>
        <v>3.4946099765651155</v>
      </c>
      <c r="AH10" s="310">
        <f>VLOOKUP($AB$10,$Q$8:$Z$72,8,FALSE)</f>
        <v>4.8896382587369711</v>
      </c>
      <c r="AI10" s="310">
        <f>VLOOKUP($AB$10,$Q$8:$Z$72,9,FALSE)</f>
        <v>31.585612005972269</v>
      </c>
      <c r="AJ10" s="309">
        <f>VLOOKUP($AB$10,$Q$8:$Z$72,10,FALSE)</f>
        <v>319.6198677969042</v>
      </c>
      <c r="AK10" s="72"/>
      <c r="AL10" s="315">
        <v>3</v>
      </c>
      <c r="AM10" s="293" t="str">
        <f>VLOOKUP($AL$10,$R$8:$Z$72,2,FALSE)</f>
        <v>3.14 Mid-life moderation</v>
      </c>
      <c r="AN10" s="309">
        <f>VLOOKUP($AL$10,$R$8:$Z$72,3,FALSE)</f>
        <v>638</v>
      </c>
      <c r="AO10" s="310">
        <f>VLOOKUP($AL$10,$R$8:$Z$72,4,FALSE)</f>
        <v>11.169467787114847</v>
      </c>
      <c r="AP10" s="309">
        <f>VLOOKUP($AL$10,$R$8:$Z$72,5,FALSE)</f>
        <v>13048</v>
      </c>
      <c r="AQ10" s="310">
        <f>VLOOKUP($AL$10,$R$8:$Z$72,6,FALSE)</f>
        <v>3.4946099765651155</v>
      </c>
      <c r="AR10" s="310">
        <f>VLOOKUP($AL$10,$R$8:$Z$72,7,FALSE)</f>
        <v>4.8896382587369711</v>
      </c>
      <c r="AS10" s="310">
        <f>VLOOKUP($AL$10,$R$8:$Z$72,8,FALSE)</f>
        <v>31.585612005972269</v>
      </c>
      <c r="AT10" s="309">
        <f>VLOOKUP($AL$10,$R$8:$Z$72,9,FALSE)</f>
        <v>319.6198677969042</v>
      </c>
      <c r="BK10" s="31"/>
      <c r="BM10" s="298"/>
      <c r="BN10" s="299"/>
      <c r="BP10" s="31"/>
      <c r="BQ10" s="31"/>
      <c r="BR10" s="31"/>
    </row>
    <row r="11" spans="2:70" ht="15" customHeight="1" x14ac:dyDescent="0.25">
      <c r="B11" s="306" t="s">
        <v>134</v>
      </c>
      <c r="C11" s="307">
        <v>1</v>
      </c>
      <c r="D11" s="307">
        <v>3117</v>
      </c>
      <c r="F11" s="308" t="str">
        <f t="shared" si="3"/>
        <v>1.4 Struggling on low incomes</v>
      </c>
      <c r="G11" s="309">
        <f>IF($G$4=1,T11,IF($G$4=2,AD11,IF($G$4=3,AN11,"")))</f>
        <v>1</v>
      </c>
      <c r="H11" s="310">
        <f t="shared" si="0"/>
        <v>1.7507002801120448E-2</v>
      </c>
      <c r="I11" s="309">
        <f t="shared" si="0"/>
        <v>3117</v>
      </c>
      <c r="J11" s="310">
        <f t="shared" si="0"/>
        <v>0.83481754268496822</v>
      </c>
      <c r="K11" s="310">
        <f t="shared" si="0"/>
        <v>3.2082130253448832E-2</v>
      </c>
      <c r="L11" s="310">
        <f t="shared" si="0"/>
        <v>-6.7889999885500423</v>
      </c>
      <c r="M11" s="309">
        <f t="shared" si="0"/>
        <v>2.097105284205437</v>
      </c>
      <c r="N11" s="311"/>
      <c r="O11" s="312" t="str">
        <f t="shared" si="4"/>
        <v>1</v>
      </c>
      <c r="P11" s="312" t="str">
        <f t="shared" si="5"/>
        <v>1.4</v>
      </c>
      <c r="Q11" s="312">
        <f>RANK(Z11,$Z$8:$Z$72,0)+COUNTIF($Z$8:Z11,Z11)-1</f>
        <v>21</v>
      </c>
      <c r="R11" s="312">
        <f>RANK(U11,$U$8:$U$72,0)+COUNTIF($U$8:U11,U11)-1</f>
        <v>21</v>
      </c>
      <c r="S11" s="293" t="s">
        <v>135</v>
      </c>
      <c r="T11" s="313">
        <f t="shared" si="6"/>
        <v>1</v>
      </c>
      <c r="U11" s="314">
        <f t="shared" si="7"/>
        <v>1.7507002801120448E-2</v>
      </c>
      <c r="V11" s="313">
        <f t="shared" si="8"/>
        <v>3117</v>
      </c>
      <c r="W11" s="314">
        <f t="shared" si="1"/>
        <v>0.83481754268496822</v>
      </c>
      <c r="X11" s="310">
        <f t="shared" si="9"/>
        <v>3.2082130253448832E-2</v>
      </c>
      <c r="Y11" s="310">
        <f t="shared" si="2"/>
        <v>-6.7889999885500423</v>
      </c>
      <c r="Z11" s="309">
        <f t="shared" si="10"/>
        <v>2.097105284205437</v>
      </c>
      <c r="AA11" s="72"/>
      <c r="AB11" s="315">
        <v>4</v>
      </c>
      <c r="AC11" s="293" t="str">
        <f>VLOOKUP($AB$11,$Q$8:$Z$72,3,FALSE)</f>
        <v>2.7 Burdened lifestyles</v>
      </c>
      <c r="AD11" s="309">
        <f>VLOOKUP($AB$11,$Q$8:$Z$72,4,FALSE)</f>
        <v>158</v>
      </c>
      <c r="AE11" s="310">
        <f>VLOOKUP($AB$11,$Q$8:$Z$72,5,FALSE)</f>
        <v>2.7661064425770308</v>
      </c>
      <c r="AF11" s="309">
        <f>VLOOKUP($AB$11,$Q$8:$Z$72,6,FALSE)</f>
        <v>4801</v>
      </c>
      <c r="AG11" s="310">
        <f>VLOOKUP($AB$11,$Q$8:$Z$72,7,FALSE)</f>
        <v>1.2858386340810177</v>
      </c>
      <c r="AH11" s="310">
        <f>VLOOKUP($AB$11,$Q$8:$Z$72,8,FALSE)</f>
        <v>3.2909810456154966</v>
      </c>
      <c r="AI11" s="310">
        <f>VLOOKUP($AB$11,$Q$8:$Z$72,9,FALSE)</f>
        <v>9.9300498490135656</v>
      </c>
      <c r="AJ11" s="309">
        <f>VLOOKUP($AB$11,$Q$8:$Z$72,10,FALSE)</f>
        <v>215.12080670635262</v>
      </c>
      <c r="AK11" s="72"/>
      <c r="AL11" s="315">
        <v>4</v>
      </c>
      <c r="AM11" s="293" t="str">
        <f>VLOOKUP($AL$11,$R$8:$Z$72,2,FALSE)</f>
        <v>2.9 Detrimental practices</v>
      </c>
      <c r="AN11" s="309">
        <f>VLOOKUP($AL$11,$R$8:$Z$72,3,FALSE)</f>
        <v>464</v>
      </c>
      <c r="AO11" s="310">
        <f>VLOOKUP($AL$11,$R$8:$Z$72,4,FALSE)</f>
        <v>8.1232492997198875</v>
      </c>
      <c r="AP11" s="309">
        <f>VLOOKUP($AL$11,$R$8:$Z$72,5,FALSE)</f>
        <v>20293</v>
      </c>
      <c r="AQ11" s="310">
        <f>VLOOKUP($AL$11,$R$8:$Z$72,6,FALSE)</f>
        <v>5.4350184131235348</v>
      </c>
      <c r="AR11" s="310">
        <f>VLOOKUP($AL$11,$R$8:$Z$72,7,FALSE)</f>
        <v>2.2865027349332281</v>
      </c>
      <c r="AS11" s="310">
        <f>VLOOKUP($AL$11,$R$8:$Z$72,8,FALSE)</f>
        <v>8.961794581596056</v>
      </c>
      <c r="AT11" s="309">
        <f>VLOOKUP($AL$11,$R$8:$Z$72,9,FALSE)</f>
        <v>149.46130228566074</v>
      </c>
      <c r="AU11" s="72"/>
      <c r="AV11" s="72"/>
      <c r="AW11" s="72"/>
      <c r="BK11" s="31"/>
      <c r="BM11" s="298"/>
      <c r="BN11" s="299"/>
      <c r="BP11" s="31"/>
      <c r="BR11" s="31"/>
    </row>
    <row r="12" spans="2:70" ht="15" customHeight="1" x14ac:dyDescent="0.25">
      <c r="B12" s="306" t="s">
        <v>136</v>
      </c>
      <c r="C12" s="307">
        <v>25</v>
      </c>
      <c r="D12" s="307">
        <v>4287</v>
      </c>
      <c r="F12" s="308" t="str">
        <f t="shared" si="3"/>
        <v>1.5 Multi-generational strains</v>
      </c>
      <c r="G12" s="309">
        <f t="shared" si="0"/>
        <v>25</v>
      </c>
      <c r="H12" s="310">
        <f t="shared" si="0"/>
        <v>0.4376750700280112</v>
      </c>
      <c r="I12" s="309">
        <f t="shared" si="0"/>
        <v>4287</v>
      </c>
      <c r="J12" s="310">
        <f t="shared" si="0"/>
        <v>1.148175426849682</v>
      </c>
      <c r="K12" s="310">
        <f t="shared" si="0"/>
        <v>0.58315838581758805</v>
      </c>
      <c r="L12" s="310">
        <f t="shared" si="0"/>
        <v>-5.0403643468922459</v>
      </c>
      <c r="M12" s="309">
        <f t="shared" si="0"/>
        <v>38.119181075742638</v>
      </c>
      <c r="N12" s="311"/>
      <c r="O12" s="312" t="str">
        <f t="shared" si="4"/>
        <v>1</v>
      </c>
      <c r="P12" s="312" t="str">
        <f t="shared" si="5"/>
        <v>1.5</v>
      </c>
      <c r="Q12" s="312">
        <f>RANK(Z12,$Z$8:$Z$72,0)+COUNTIF($Z$8:Z12,Z12)-1</f>
        <v>14</v>
      </c>
      <c r="R12" s="312">
        <f>RANK(U12,$U$8:$U$72,0)+COUNTIF($U$8:U12,U12)-1</f>
        <v>16</v>
      </c>
      <c r="S12" s="293" t="s">
        <v>137</v>
      </c>
      <c r="T12" s="313">
        <f t="shared" si="6"/>
        <v>25</v>
      </c>
      <c r="U12" s="314">
        <f t="shared" si="7"/>
        <v>0.4376750700280112</v>
      </c>
      <c r="V12" s="313">
        <f t="shared" si="8"/>
        <v>4287</v>
      </c>
      <c r="W12" s="314">
        <f t="shared" si="1"/>
        <v>1.148175426849682</v>
      </c>
      <c r="X12" s="310">
        <f t="shared" si="9"/>
        <v>0.58315838581758805</v>
      </c>
      <c r="Y12" s="310">
        <f>IF(AND((SQRT((W12*(100-W12))/SUM($T$8:$T$71)))&gt;0, SUM($T$8:$T$71)&gt;0),(U12-W12)/(SQRT((W12*(100-W12))/SUM($T$8:$T$71))),0)</f>
        <v>-5.0403643468922459</v>
      </c>
      <c r="Z12" s="309">
        <f>IF(AND(W12&gt;0,X12&gt;0),(U12/W12)*100,0)</f>
        <v>38.119181075742638</v>
      </c>
      <c r="AA12" s="72"/>
      <c r="AB12" s="315">
        <v>5</v>
      </c>
      <c r="AC12" s="293" t="str">
        <f>VLOOKUP($AB$12,$Q$8:$Z$72,3,FALSE)</f>
        <v>4.19 Active empty nesters</v>
      </c>
      <c r="AD12" s="309">
        <f>VLOOKUP($AB$12,$Q$8:$Z$72,4,FALSE)</f>
        <v>717</v>
      </c>
      <c r="AE12" s="310">
        <f>VLOOKUP($AB$12,$Q$8:$Z$72,5,FALSE)</f>
        <v>12.55252100840336</v>
      </c>
      <c r="AF12" s="309">
        <f>VLOOKUP($AB$12,$Q$8:$Z$72,6,FALSE)</f>
        <v>24019</v>
      </c>
      <c r="AG12" s="310">
        <f>VLOOKUP($AB$12,$Q$8:$Z$72,7,FALSE)</f>
        <v>6.4329427519250082</v>
      </c>
      <c r="AH12" s="310">
        <f>VLOOKUP($AB$12,$Q$8:$Z$72,8,FALSE)</f>
        <v>2.9851367667263413</v>
      </c>
      <c r="AI12" s="310">
        <f>VLOOKUP($AB$12,$Q$8:$Z$72,9,FALSE)</f>
        <v>18.851645465042747</v>
      </c>
      <c r="AJ12" s="309">
        <f>VLOOKUP($AB$12,$Q$8:$Z$72,10,FALSE)</f>
        <v>195.12875354979829</v>
      </c>
      <c r="AK12" s="72"/>
      <c r="AL12" s="315">
        <v>5</v>
      </c>
      <c r="AM12" s="293" t="str">
        <f>VLOOKUP($AL$12,$R$8:$Z$72,2,FALSE)</f>
        <v>5.21 Executive wellness</v>
      </c>
      <c r="AN12" s="309">
        <f>VLOOKUP($AL$12,$R$8:$Z$72,3,FALSE)</f>
        <v>336</v>
      </c>
      <c r="AO12" s="310">
        <f>VLOOKUP($AL$12,$R$8:$Z$72,4,FALSE)</f>
        <v>5.8823529411764701</v>
      </c>
      <c r="AP12" s="309">
        <f>VLOOKUP($AL$12,$R$8:$Z$72,5,FALSE)</f>
        <v>20769</v>
      </c>
      <c r="AQ12" s="310">
        <f>VLOOKUP($AL$12,$R$8:$Z$72,6,FALSE)</f>
        <v>5.5625041848008028</v>
      </c>
      <c r="AR12" s="310">
        <f>VLOOKUP($AL$12,$R$8:$Z$72,7,FALSE)</f>
        <v>1.6177957532861478</v>
      </c>
      <c r="AS12" s="310">
        <f>VLOOKUP($AL$12,$R$8:$Z$72,8,FALSE)</f>
        <v>1.0547058606669193</v>
      </c>
      <c r="AT12" s="309">
        <f>VLOOKUP($AL$12,$R$8:$Z$72,9,FALSE)</f>
        <v>105.75008567633324</v>
      </c>
      <c r="AU12" s="72"/>
      <c r="AV12" s="72"/>
      <c r="AW12" s="72"/>
      <c r="BK12" s="31"/>
      <c r="BM12" s="298"/>
      <c r="BN12" s="299"/>
      <c r="BP12" s="31"/>
      <c r="BR12" s="31"/>
    </row>
    <row r="13" spans="2:70" ht="15" customHeight="1" x14ac:dyDescent="0.25">
      <c r="B13" s="306" t="s">
        <v>138</v>
      </c>
      <c r="C13" s="307">
        <v>18</v>
      </c>
      <c r="D13" s="307">
        <v>9063</v>
      </c>
      <c r="F13" s="308" t="str">
        <f t="shared" si="3"/>
        <v>2.6 Stressed young families</v>
      </c>
      <c r="G13" s="309">
        <f>IF($G$4=1,T13,IF($G$4=2,AD13,IF($G$4=3,AN13,"")))</f>
        <v>18</v>
      </c>
      <c r="H13" s="310">
        <f t="shared" si="0"/>
        <v>0.31512605042016806</v>
      </c>
      <c r="I13" s="309">
        <f t="shared" si="0"/>
        <v>9063</v>
      </c>
      <c r="J13" s="310">
        <f t="shared" si="0"/>
        <v>2.4273183796451292</v>
      </c>
      <c r="K13" s="310">
        <f t="shared" si="0"/>
        <v>0.19860973187686196</v>
      </c>
      <c r="L13" s="310">
        <f t="shared" si="0"/>
        <v>-10.372897054349801</v>
      </c>
      <c r="M13" s="309">
        <f t="shared" si="0"/>
        <v>12.982477002717669</v>
      </c>
      <c r="N13" s="311"/>
      <c r="O13" s="312" t="str">
        <f t="shared" si="4"/>
        <v>2</v>
      </c>
      <c r="P13" s="312" t="str">
        <f t="shared" si="5"/>
        <v>2.6</v>
      </c>
      <c r="Q13" s="312">
        <f>RANK(Z13,$Z$8:$Z$72,0)+COUNTIF($Z$8:Z13,Z13)-1</f>
        <v>18</v>
      </c>
      <c r="R13" s="312">
        <f>RANK(U13,$U$8:$U$72,0)+COUNTIF($U$8:U13,U13)-1</f>
        <v>18</v>
      </c>
      <c r="S13" s="293" t="s">
        <v>139</v>
      </c>
      <c r="T13" s="313">
        <f t="shared" si="6"/>
        <v>18</v>
      </c>
      <c r="U13" s="314">
        <f t="shared" si="7"/>
        <v>0.31512605042016806</v>
      </c>
      <c r="V13" s="313">
        <f t="shared" si="8"/>
        <v>9063</v>
      </c>
      <c r="W13" s="314">
        <f t="shared" si="1"/>
        <v>2.4273183796451292</v>
      </c>
      <c r="X13" s="310">
        <f t="shared" si="9"/>
        <v>0.19860973187686196</v>
      </c>
      <c r="Y13" s="310">
        <f t="shared" si="2"/>
        <v>-10.372897054349801</v>
      </c>
      <c r="Z13" s="309">
        <f t="shared" si="10"/>
        <v>12.982477002717669</v>
      </c>
      <c r="AA13" s="72"/>
      <c r="AB13" s="315">
        <v>6</v>
      </c>
      <c r="AC13" s="293" t="str">
        <f>VLOOKUP($AB$13,$Q$8:$Z$72,3,FALSE)</f>
        <v>2.8 Diverse difficulties</v>
      </c>
      <c r="AD13" s="309">
        <f>VLOOKUP($AB$13,$Q$8:$Z$72,4,FALSE)</f>
        <v>274</v>
      </c>
      <c r="AE13" s="310">
        <f>VLOOKUP($AB$13,$Q$8:$Z$72,5,FALSE)</f>
        <v>4.7969187675070035</v>
      </c>
      <c r="AF13" s="309">
        <f>VLOOKUP($AB$13,$Q$8:$Z$72,6,FALSE)</f>
        <v>10030</v>
      </c>
      <c r="AG13" s="310">
        <f>VLOOKUP($AB$13,$Q$8:$Z$72,7,FALSE)</f>
        <v>2.6863073317710078</v>
      </c>
      <c r="AH13" s="310">
        <f>VLOOKUP($AB$13,$Q$8:$Z$72,8,FALSE)</f>
        <v>2.7318045862412763</v>
      </c>
      <c r="AI13" s="310">
        <f>VLOOKUP($AB$13,$Q$8:$Z$72,9,FALSE)</f>
        <v>9.8659193573554269</v>
      </c>
      <c r="AJ13" s="309">
        <f>VLOOKUP($AB$13,$Q$8:$Z$72,10,FALSE)</f>
        <v>178.56924674156804</v>
      </c>
      <c r="AK13" s="72"/>
      <c r="AL13" s="315">
        <v>6</v>
      </c>
      <c r="AM13" s="293" t="str">
        <f>VLOOKUP($AL$13,$R$8:$Z$72,2,FALSE)</f>
        <v>3.11 Pressured parents</v>
      </c>
      <c r="AN13" s="309">
        <f>VLOOKUP($AL$13,$R$8:$Z$72,3,FALSE)</f>
        <v>287</v>
      </c>
      <c r="AO13" s="310">
        <f>VLOOKUP($AL$13,$R$8:$Z$72,4,FALSE)</f>
        <v>5.0245098039215685</v>
      </c>
      <c r="AP13" s="309">
        <f>VLOOKUP($AL$13,$R$8:$Z$72,5,FALSE)</f>
        <v>12641</v>
      </c>
      <c r="AQ13" s="310">
        <f>VLOOKUP($AL$13,$R$8:$Z$72,6,FALSE)</f>
        <v>3.3856042852360226</v>
      </c>
      <c r="AR13" s="310">
        <f>VLOOKUP($AL$13,$R$8:$Z$72,7,FALSE)</f>
        <v>2.2703900007910764</v>
      </c>
      <c r="AS13" s="310">
        <f>VLOOKUP($AL$13,$R$8:$Z$72,8,FALSE)</f>
        <v>6.8487134894820887</v>
      </c>
      <c r="AT13" s="309">
        <f>VLOOKUP($AL$13,$R$8:$Z$72,9,FALSE)</f>
        <v>148.40806487138801</v>
      </c>
      <c r="AU13" s="72"/>
      <c r="AV13" s="72"/>
      <c r="AW13" s="72"/>
      <c r="BK13" s="31"/>
      <c r="BM13" s="298"/>
      <c r="BN13" s="299"/>
      <c r="BP13" s="31"/>
      <c r="BR13" s="31"/>
    </row>
    <row r="14" spans="2:70" ht="15" customHeight="1" x14ac:dyDescent="0.25">
      <c r="B14" s="306" t="s">
        <v>140</v>
      </c>
      <c r="C14" s="307">
        <v>158</v>
      </c>
      <c r="D14" s="307">
        <v>4801</v>
      </c>
      <c r="F14" s="308" t="str">
        <f t="shared" si="3"/>
        <v>2.7 Burdened lifestyles</v>
      </c>
      <c r="G14" s="309">
        <f t="shared" si="0"/>
        <v>158</v>
      </c>
      <c r="H14" s="310">
        <f t="shared" si="0"/>
        <v>2.7661064425770308</v>
      </c>
      <c r="I14" s="309">
        <f t="shared" si="0"/>
        <v>4801</v>
      </c>
      <c r="J14" s="310">
        <f t="shared" si="0"/>
        <v>1.2858386340810177</v>
      </c>
      <c r="K14" s="310">
        <f t="shared" si="0"/>
        <v>3.2909810456154966</v>
      </c>
      <c r="L14" s="310">
        <f t="shared" si="0"/>
        <v>9.9300498490135656</v>
      </c>
      <c r="M14" s="309">
        <f t="shared" si="0"/>
        <v>215.12080670635262</v>
      </c>
      <c r="N14" s="311"/>
      <c r="O14" s="312" t="str">
        <f t="shared" si="4"/>
        <v>2</v>
      </c>
      <c r="P14" s="312" t="str">
        <f t="shared" si="5"/>
        <v>2.7</v>
      </c>
      <c r="Q14" s="312">
        <f>RANK(Z14,$Z$8:$Z$72,0)+COUNTIF($Z$8:Z14,Z14)-1</f>
        <v>4</v>
      </c>
      <c r="R14" s="312">
        <f>RANK(U14,$U$8:$U$72,0)+COUNTIF($U$8:U14,U14)-1</f>
        <v>11</v>
      </c>
      <c r="S14" s="293" t="s">
        <v>141</v>
      </c>
      <c r="T14" s="313">
        <f t="shared" si="6"/>
        <v>158</v>
      </c>
      <c r="U14" s="314">
        <f t="shared" si="7"/>
        <v>2.7661064425770308</v>
      </c>
      <c r="V14" s="313">
        <f t="shared" si="8"/>
        <v>4801</v>
      </c>
      <c r="W14" s="314">
        <f t="shared" si="1"/>
        <v>1.2858386340810177</v>
      </c>
      <c r="X14" s="310">
        <f t="shared" si="9"/>
        <v>3.2909810456154966</v>
      </c>
      <c r="Y14" s="310">
        <f t="shared" si="2"/>
        <v>9.9300498490135656</v>
      </c>
      <c r="Z14" s="309">
        <f t="shared" si="10"/>
        <v>215.12080670635262</v>
      </c>
      <c r="AA14" s="72"/>
      <c r="AB14" s="315">
        <v>7</v>
      </c>
      <c r="AC14" s="293" t="str">
        <f>VLOOKUP($AB$14,$Q$8:$Z$72,3,FALSE)</f>
        <v>3.10 Sedentary habits</v>
      </c>
      <c r="AD14" s="309">
        <f>VLOOKUP($AB$14,$Q$8:$Z$72,4,FALSE)</f>
        <v>240</v>
      </c>
      <c r="AE14" s="310">
        <f>VLOOKUP($AB$14,$Q$8:$Z$72,5,FALSE)</f>
        <v>4.2016806722689077</v>
      </c>
      <c r="AF14" s="309">
        <f>VLOOKUP($AB$14,$Q$8:$Z$72,6,FALSE)</f>
        <v>9055</v>
      </c>
      <c r="AG14" s="310">
        <f>VLOOKUP($AB$14,$Q$8:$Z$72,7,FALSE)</f>
        <v>2.4251757616337462</v>
      </c>
      <c r="AH14" s="310">
        <f>VLOOKUP($AB$14,$Q$8:$Z$72,8,FALSE)</f>
        <v>2.650469353948095</v>
      </c>
      <c r="AI14" s="310">
        <f>VLOOKUP($AB$14,$Q$8:$Z$72,9,FALSE)</f>
        <v>8.7281060274794626</v>
      </c>
      <c r="AJ14" s="309">
        <f>VLOOKUP($AB$14,$Q$8:$Z$72,10,FALSE)</f>
        <v>173.2526251803869</v>
      </c>
      <c r="AK14" s="72"/>
      <c r="AL14" s="315">
        <v>7</v>
      </c>
      <c r="AM14" s="293" t="str">
        <f>VLOOKUP($AL$14,$R$8:$Z$72,2,FALSE)</f>
        <v>4.16 Worried well</v>
      </c>
      <c r="AN14" s="309">
        <f>VLOOKUP($AL$14,$R$8:$Z$72,3,FALSE)</f>
        <v>284</v>
      </c>
      <c r="AO14" s="310">
        <f>VLOOKUP($AL$14,$R$8:$Z$72,4,FALSE)</f>
        <v>4.9719887955182074</v>
      </c>
      <c r="AP14" s="309">
        <f>VLOOKUP($AL$14,$R$8:$Z$72,5,FALSE)</f>
        <v>14545</v>
      </c>
      <c r="AQ14" s="310">
        <f>VLOOKUP($AL$14,$R$8:$Z$72,6,FALSE)</f>
        <v>3.8955473719450953</v>
      </c>
      <c r="AR14" s="310">
        <f>VLOOKUP($AL$14,$R$8:$Z$72,7,FALSE)</f>
        <v>1.9525610175317978</v>
      </c>
      <c r="AS14" s="310">
        <f>VLOOKUP($AL$14,$R$8:$Z$72,8,FALSE)</f>
        <v>4.2046369406814952</v>
      </c>
      <c r="AT14" s="309">
        <f>VLOOKUP($AL$14,$R$8:$Z$72,9,FALSE)</f>
        <v>127.63261028027574</v>
      </c>
      <c r="AU14" s="72"/>
      <c r="AV14" s="72"/>
      <c r="AW14" s="72"/>
      <c r="BK14" s="31"/>
      <c r="BM14" s="298"/>
      <c r="BN14" s="299"/>
      <c r="BP14" s="31"/>
      <c r="BR14" s="31"/>
    </row>
    <row r="15" spans="2:70" ht="15" customHeight="1" x14ac:dyDescent="0.25">
      <c r="B15" s="306" t="s">
        <v>142</v>
      </c>
      <c r="C15" s="307">
        <v>274</v>
      </c>
      <c r="D15" s="307">
        <v>10030</v>
      </c>
      <c r="F15" s="308" t="str">
        <f t="shared" si="3"/>
        <v>2.8 Diverse difficulties</v>
      </c>
      <c r="G15" s="309">
        <f t="shared" si="0"/>
        <v>274</v>
      </c>
      <c r="H15" s="310">
        <f t="shared" si="0"/>
        <v>4.7969187675070035</v>
      </c>
      <c r="I15" s="309">
        <f t="shared" si="0"/>
        <v>10030</v>
      </c>
      <c r="J15" s="310">
        <f t="shared" si="0"/>
        <v>2.6863073317710078</v>
      </c>
      <c r="K15" s="310">
        <f t="shared" si="0"/>
        <v>2.7318045862412763</v>
      </c>
      <c r="L15" s="310">
        <f t="shared" si="0"/>
        <v>9.8659193573554269</v>
      </c>
      <c r="M15" s="309">
        <f t="shared" si="0"/>
        <v>178.56924674156804</v>
      </c>
      <c r="N15" s="311"/>
      <c r="O15" s="312" t="str">
        <f t="shared" si="4"/>
        <v>2</v>
      </c>
      <c r="P15" s="312" t="str">
        <f t="shared" si="5"/>
        <v>2.8</v>
      </c>
      <c r="Q15" s="312">
        <f>RANK(Z15,$Z$8:$Z$72,0)+COUNTIF($Z$8:Z15,Z15)-1</f>
        <v>6</v>
      </c>
      <c r="R15" s="312">
        <f>RANK(U15,$U$8:$U$72,0)+COUNTIF($U$8:U15,U15)-1</f>
        <v>8</v>
      </c>
      <c r="S15" s="293" t="s">
        <v>143</v>
      </c>
      <c r="T15" s="313">
        <f t="shared" si="6"/>
        <v>274</v>
      </c>
      <c r="U15" s="314">
        <f t="shared" si="7"/>
        <v>4.7969187675070035</v>
      </c>
      <c r="V15" s="313">
        <f t="shared" si="8"/>
        <v>10030</v>
      </c>
      <c r="W15" s="314">
        <f t="shared" si="1"/>
        <v>2.6863073317710078</v>
      </c>
      <c r="X15" s="310">
        <f t="shared" si="9"/>
        <v>2.7318045862412763</v>
      </c>
      <c r="Y15" s="310">
        <f t="shared" si="2"/>
        <v>9.8659193573554269</v>
      </c>
      <c r="Z15" s="309">
        <f t="shared" si="10"/>
        <v>178.56924674156804</v>
      </c>
      <c r="AA15" s="72"/>
      <c r="AB15" s="315">
        <v>8</v>
      </c>
      <c r="AC15" s="293" t="str">
        <f>VLOOKUP($AB$15,$Q$8:$Z$72,3,FALSE)</f>
        <v>2.9 Detrimental practices</v>
      </c>
      <c r="AD15" s="309">
        <f>VLOOKUP($AB$15,$Q$8:$Z$72,4,FALSE)</f>
        <v>464</v>
      </c>
      <c r="AE15" s="310">
        <f>VLOOKUP($AB$15,$Q$8:$Z$72,5,FALSE)</f>
        <v>8.1232492997198875</v>
      </c>
      <c r="AF15" s="309">
        <f>VLOOKUP($AB$15,$Q$8:$Z$72,6,FALSE)</f>
        <v>20293</v>
      </c>
      <c r="AG15" s="310">
        <f>VLOOKUP($AB$15,$Q$8:$Z$72,7,FALSE)</f>
        <v>5.4350184131235348</v>
      </c>
      <c r="AH15" s="310">
        <f>VLOOKUP($AB$15,$Q$8:$Z$72,8,FALSE)</f>
        <v>2.2865027349332281</v>
      </c>
      <c r="AI15" s="310">
        <f>VLOOKUP($AB$15,$Q$8:$Z$72,9,FALSE)</f>
        <v>8.961794581596056</v>
      </c>
      <c r="AJ15" s="309">
        <f>VLOOKUP($AB$15,$Q$8:$Z$72,10,FALSE)</f>
        <v>149.46130228566074</v>
      </c>
      <c r="AK15" s="72"/>
      <c r="AL15" s="315">
        <v>8</v>
      </c>
      <c r="AM15" s="293" t="str">
        <f>VLOOKUP($AL$15,$R$8:$Z$72,2,FALSE)</f>
        <v>2.8 Diverse difficulties</v>
      </c>
      <c r="AN15" s="309">
        <f>VLOOKUP($AL$15,$R$8:$Z$72,3,FALSE)</f>
        <v>274</v>
      </c>
      <c r="AO15" s="310">
        <f>VLOOKUP($AL$15,$R$8:$Z$72,4,FALSE)</f>
        <v>4.7969187675070035</v>
      </c>
      <c r="AP15" s="309">
        <f>VLOOKUP($AL$15,$R$8:$Z$72,5,FALSE)</f>
        <v>10030</v>
      </c>
      <c r="AQ15" s="310">
        <f>VLOOKUP($AL$15,$R$8:$Z$72,6,FALSE)</f>
        <v>2.6863073317710078</v>
      </c>
      <c r="AR15" s="310">
        <f>VLOOKUP($AL$15,$R$8:$Z$72,7,FALSE)</f>
        <v>2.7318045862412763</v>
      </c>
      <c r="AS15" s="310">
        <f>VLOOKUP($AL$15,$R$8:$Z$72,8,FALSE)</f>
        <v>9.8659193573554269</v>
      </c>
      <c r="AT15" s="309">
        <f>VLOOKUP($AL$15,$R$8:$Z$72,9,FALSE)</f>
        <v>178.56924674156804</v>
      </c>
      <c r="AU15" s="72"/>
      <c r="AV15" s="72"/>
      <c r="AW15" s="72"/>
      <c r="BK15" s="31"/>
      <c r="BM15" s="298"/>
      <c r="BN15" s="299"/>
      <c r="BP15" s="31"/>
      <c r="BR15" s="31"/>
    </row>
    <row r="16" spans="2:70" ht="15" customHeight="1" x14ac:dyDescent="0.25">
      <c r="B16" s="306" t="s">
        <v>144</v>
      </c>
      <c r="C16" s="307">
        <v>464</v>
      </c>
      <c r="D16" s="307">
        <v>20293</v>
      </c>
      <c r="F16" s="308" t="str">
        <f t="shared" si="3"/>
        <v>2.9 Detrimental practices</v>
      </c>
      <c r="G16" s="309">
        <f t="shared" si="0"/>
        <v>464</v>
      </c>
      <c r="H16" s="310">
        <f t="shared" si="0"/>
        <v>8.1232492997198875</v>
      </c>
      <c r="I16" s="309">
        <f t="shared" si="0"/>
        <v>20293</v>
      </c>
      <c r="J16" s="310">
        <f t="shared" si="0"/>
        <v>5.4350184131235348</v>
      </c>
      <c r="K16" s="310">
        <f t="shared" si="0"/>
        <v>2.2865027349332281</v>
      </c>
      <c r="L16" s="310">
        <f t="shared" si="0"/>
        <v>8.961794581596056</v>
      </c>
      <c r="M16" s="309">
        <f t="shared" si="0"/>
        <v>149.46130228566074</v>
      </c>
      <c r="N16" s="311"/>
      <c r="O16" s="312" t="str">
        <f t="shared" si="4"/>
        <v>2</v>
      </c>
      <c r="P16" s="312" t="str">
        <f t="shared" si="5"/>
        <v>2.9</v>
      </c>
      <c r="Q16" s="312">
        <f>RANK(Z16,$Z$8:$Z$72,0)+COUNTIF($Z$8:Z16,Z16)-1</f>
        <v>8</v>
      </c>
      <c r="R16" s="312">
        <f>RANK(U16,$U$8:$U$72,0)+COUNTIF($U$8:U16,U16)-1</f>
        <v>4</v>
      </c>
      <c r="S16" s="293" t="s">
        <v>145</v>
      </c>
      <c r="T16" s="313">
        <f t="shared" si="6"/>
        <v>464</v>
      </c>
      <c r="U16" s="314">
        <f t="shared" si="7"/>
        <v>8.1232492997198875</v>
      </c>
      <c r="V16" s="313">
        <f t="shared" si="8"/>
        <v>20293</v>
      </c>
      <c r="W16" s="314">
        <f t="shared" si="1"/>
        <v>5.4350184131235348</v>
      </c>
      <c r="X16" s="310">
        <f t="shared" si="9"/>
        <v>2.2865027349332281</v>
      </c>
      <c r="Y16" s="310">
        <f t="shared" si="2"/>
        <v>8.961794581596056</v>
      </c>
      <c r="Z16" s="309">
        <f t="shared" si="10"/>
        <v>149.46130228566074</v>
      </c>
      <c r="AA16" s="72"/>
      <c r="AB16" s="315">
        <v>9</v>
      </c>
      <c r="AC16" s="293" t="str">
        <f>VLOOKUP($AB$16,$Q$8:$Z$72,3,FALSE)</f>
        <v>3.11 Pressured parents</v>
      </c>
      <c r="AD16" s="309">
        <f>VLOOKUP($AB$16,$Q$8:$Z$72,4,FALSE)</f>
        <v>287</v>
      </c>
      <c r="AE16" s="310">
        <f>VLOOKUP($AB$16,$Q$8:$Z$72,5,FALSE)</f>
        <v>5.0245098039215685</v>
      </c>
      <c r="AF16" s="309">
        <f>VLOOKUP($AB$16,$Q$8:$Z$72,6,FALSE)</f>
        <v>12641</v>
      </c>
      <c r="AG16" s="310">
        <f>VLOOKUP($AB$16,$Q$8:$Z$72,7,FALSE)</f>
        <v>3.3856042852360226</v>
      </c>
      <c r="AH16" s="310">
        <f>VLOOKUP($AB$16,$Q$8:$Z$72,8,FALSE)</f>
        <v>2.2703900007910764</v>
      </c>
      <c r="AI16" s="310">
        <f>VLOOKUP($AB$16,$Q$8:$Z$72,9,FALSE)</f>
        <v>6.8487134894820887</v>
      </c>
      <c r="AJ16" s="309">
        <f>VLOOKUP($AB$16,$Q$8:$Z$72,10,FALSE)</f>
        <v>148.40806487138801</v>
      </c>
      <c r="AK16" s="72"/>
      <c r="AL16" s="315">
        <v>9</v>
      </c>
      <c r="AM16" s="293" t="str">
        <f>VLOOKUP($AL$16,$R$8:$Z$72,2,FALSE)</f>
        <v>1.3 Inactive singles</v>
      </c>
      <c r="AN16" s="309">
        <f>VLOOKUP($AL$16,$R$8:$Z$72,3,FALSE)</f>
        <v>242</v>
      </c>
      <c r="AO16" s="310">
        <f>VLOOKUP($AL$16,$R$8:$Z$72,4,FALSE)</f>
        <v>4.2366946778711485</v>
      </c>
      <c r="AP16" s="309">
        <f>VLOOKUP($AL$16,$R$8:$Z$72,5,FALSE)</f>
        <v>4750</v>
      </c>
      <c r="AQ16" s="310">
        <f>VLOOKUP($AL$16,$R$8:$Z$72,6,FALSE)</f>
        <v>1.2721794442584533</v>
      </c>
      <c r="AR16" s="310">
        <f>VLOOKUP($AL$16,$R$8:$Z$72,7,FALSE)</f>
        <v>5.094736842105263</v>
      </c>
      <c r="AS16" s="310">
        <f>VLOOKUP($AL$16,$R$8:$Z$72,8,FALSE)</f>
        <v>19.991888630174561</v>
      </c>
      <c r="AT16" s="309">
        <f>VLOOKUP($AL$16,$R$8:$Z$72,9,FALSE)</f>
        <v>333.02650007371369</v>
      </c>
      <c r="AU16" s="72"/>
      <c r="AV16" s="72"/>
      <c r="AW16" s="72"/>
      <c r="BK16" s="31"/>
      <c r="BM16" s="298"/>
      <c r="BN16" s="299"/>
      <c r="BP16" s="31"/>
      <c r="BR16" s="31"/>
    </row>
    <row r="17" spans="2:70" ht="15" customHeight="1" x14ac:dyDescent="0.25">
      <c r="B17" s="306" t="s">
        <v>146</v>
      </c>
      <c r="C17" s="307">
        <v>240</v>
      </c>
      <c r="D17" s="307">
        <v>9055</v>
      </c>
      <c r="F17" s="308" t="str">
        <f t="shared" si="3"/>
        <v>3.10 Sedentary habits</v>
      </c>
      <c r="G17" s="309">
        <f t="shared" si="0"/>
        <v>240</v>
      </c>
      <c r="H17" s="310">
        <f t="shared" si="0"/>
        <v>4.2016806722689077</v>
      </c>
      <c r="I17" s="309">
        <f t="shared" si="0"/>
        <v>9055</v>
      </c>
      <c r="J17" s="310">
        <f t="shared" si="0"/>
        <v>2.4251757616337462</v>
      </c>
      <c r="K17" s="310">
        <f t="shared" si="0"/>
        <v>2.650469353948095</v>
      </c>
      <c r="L17" s="310">
        <f t="shared" si="0"/>
        <v>8.7281060274794626</v>
      </c>
      <c r="M17" s="309">
        <f t="shared" si="0"/>
        <v>173.2526251803869</v>
      </c>
      <c r="N17" s="311"/>
      <c r="O17" s="312" t="str">
        <f t="shared" si="4"/>
        <v>3</v>
      </c>
      <c r="P17" s="312" t="str">
        <f>LEFT(S17,4)</f>
        <v>3.10</v>
      </c>
      <c r="Q17" s="312">
        <f>RANK(Z17,$Z$8:$Z$72,0)+COUNTIF($Z$8:Z17,Z17)-1</f>
        <v>7</v>
      </c>
      <c r="R17" s="312">
        <f>RANK(U17,$U$8:$U$72,0)+COUNTIF($U$8:U17,U17)-1</f>
        <v>10</v>
      </c>
      <c r="S17" s="293" t="s">
        <v>147</v>
      </c>
      <c r="T17" s="313">
        <f t="shared" si="6"/>
        <v>240</v>
      </c>
      <c r="U17" s="314">
        <f t="shared" si="7"/>
        <v>4.2016806722689077</v>
      </c>
      <c r="V17" s="313">
        <f t="shared" si="8"/>
        <v>9055</v>
      </c>
      <c r="W17" s="314">
        <f t="shared" si="1"/>
        <v>2.4251757616337462</v>
      </c>
      <c r="X17" s="310">
        <f t="shared" si="9"/>
        <v>2.650469353948095</v>
      </c>
      <c r="Y17" s="310">
        <f t="shared" si="2"/>
        <v>8.7281060274794626</v>
      </c>
      <c r="Z17" s="309">
        <f t="shared" si="10"/>
        <v>173.2526251803869</v>
      </c>
      <c r="AA17" s="72"/>
      <c r="AB17" s="315">
        <v>10</v>
      </c>
      <c r="AC17" s="293" t="str">
        <f>VLOOKUP($AB$17,$Q$8:$Z$72,3,FALSE)</f>
        <v>4.16 Worried well</v>
      </c>
      <c r="AD17" s="309">
        <f>VLOOKUP($AB$17,$Q$8:$Z$72,4,FALSE)</f>
        <v>284</v>
      </c>
      <c r="AE17" s="310">
        <f>VLOOKUP($AB$17,$Q$8:$Z$72,5,FALSE)</f>
        <v>4.9719887955182074</v>
      </c>
      <c r="AF17" s="309">
        <f>VLOOKUP($AB$17,$Q$8:$Z$72,6,FALSE)</f>
        <v>14545</v>
      </c>
      <c r="AG17" s="310">
        <f>VLOOKUP($AB$17,$Q$8:$Z$72,7,FALSE)</f>
        <v>3.8955473719450953</v>
      </c>
      <c r="AH17" s="310">
        <f>VLOOKUP($AB$17,$Q$8:$Z$72,8,FALSE)</f>
        <v>1.9525610175317978</v>
      </c>
      <c r="AI17" s="310">
        <f>VLOOKUP($AB$17,$Q$8:$Z$72,9,FALSE)</f>
        <v>4.2046369406814952</v>
      </c>
      <c r="AJ17" s="309">
        <f>VLOOKUP($AB$17,$Q$8:$Z$72,10,FALSE)</f>
        <v>127.63261028027574</v>
      </c>
      <c r="AK17" s="72"/>
      <c r="AL17" s="315">
        <v>10</v>
      </c>
      <c r="AM17" s="293" t="str">
        <f>VLOOKUP($AL$17,$R$8:$Z$72,2,FALSE)</f>
        <v>3.10 Sedentary habits</v>
      </c>
      <c r="AN17" s="309">
        <f>VLOOKUP($AL$17,$R$8:$Z$72,3,FALSE)</f>
        <v>240</v>
      </c>
      <c r="AO17" s="310">
        <f>VLOOKUP($AL$17,$R$8:$Z$72,4,FALSE)</f>
        <v>4.2016806722689077</v>
      </c>
      <c r="AP17" s="309">
        <f>VLOOKUP($AL$17,$R$8:$Z$72,5,FALSE)</f>
        <v>9055</v>
      </c>
      <c r="AQ17" s="310">
        <f>VLOOKUP($AL$17,$R$8:$Z$72,6,FALSE)</f>
        <v>2.4251757616337462</v>
      </c>
      <c r="AR17" s="310">
        <f>VLOOKUP($AL$17,$R$8:$Z$72,7,FALSE)</f>
        <v>2.650469353948095</v>
      </c>
      <c r="AS17" s="310">
        <f>VLOOKUP($AL$17,$R$8:$Z$72,8,FALSE)</f>
        <v>8.7281060274794626</v>
      </c>
      <c r="AT17" s="309">
        <f>VLOOKUP($AL$17,$R$8:$Z$72,9,FALSE)</f>
        <v>173.2526251803869</v>
      </c>
      <c r="AU17" s="72"/>
      <c r="AV17" s="72"/>
      <c r="AW17" s="72"/>
      <c r="BF17" s="72"/>
      <c r="BG17" s="72"/>
      <c r="BH17" s="72"/>
      <c r="BI17" s="72"/>
      <c r="BJ17" s="72"/>
      <c r="BK17" s="31"/>
      <c r="BM17" s="298"/>
      <c r="BN17" s="299"/>
      <c r="BP17" s="31"/>
      <c r="BR17" s="31"/>
    </row>
    <row r="18" spans="2:70" ht="15" customHeight="1" x14ac:dyDescent="0.25">
      <c r="B18" s="306" t="s">
        <v>148</v>
      </c>
      <c r="C18" s="307">
        <v>287</v>
      </c>
      <c r="D18" s="307">
        <v>12641</v>
      </c>
      <c r="F18" s="308" t="str">
        <f t="shared" si="3"/>
        <v>3.11 Pressured parents</v>
      </c>
      <c r="G18" s="309">
        <f t="shared" si="0"/>
        <v>287</v>
      </c>
      <c r="H18" s="310">
        <f t="shared" si="0"/>
        <v>5.0245098039215685</v>
      </c>
      <c r="I18" s="309">
        <f t="shared" si="0"/>
        <v>12641</v>
      </c>
      <c r="J18" s="310">
        <f t="shared" si="0"/>
        <v>3.3856042852360226</v>
      </c>
      <c r="K18" s="310">
        <f t="shared" si="0"/>
        <v>2.2703900007910764</v>
      </c>
      <c r="L18" s="310">
        <f t="shared" si="0"/>
        <v>6.8487134894820887</v>
      </c>
      <c r="M18" s="309">
        <f t="shared" si="0"/>
        <v>148.40806487138801</v>
      </c>
      <c r="N18" s="311"/>
      <c r="O18" s="312" t="str">
        <f t="shared" si="4"/>
        <v>3</v>
      </c>
      <c r="P18" s="312" t="str">
        <f t="shared" ref="P18:P36" si="11">LEFT(S18,4)</f>
        <v>3.11</v>
      </c>
      <c r="Q18" s="312">
        <f>RANK(Z18,$Z$8:$Z$72,0)+COUNTIF($Z$8:Z18,Z18)-1</f>
        <v>9</v>
      </c>
      <c r="R18" s="312">
        <f>RANK(U18,$U$8:$U$72,0)+COUNTIF($U$8:U18,U18)-1</f>
        <v>6</v>
      </c>
      <c r="S18" s="293" t="s">
        <v>149</v>
      </c>
      <c r="T18" s="313">
        <f t="shared" si="6"/>
        <v>287</v>
      </c>
      <c r="U18" s="314">
        <f t="shared" si="7"/>
        <v>5.0245098039215685</v>
      </c>
      <c r="V18" s="313">
        <f t="shared" si="8"/>
        <v>12641</v>
      </c>
      <c r="W18" s="314">
        <f t="shared" si="1"/>
        <v>3.3856042852360226</v>
      </c>
      <c r="X18" s="310">
        <f t="shared" si="9"/>
        <v>2.2703900007910764</v>
      </c>
      <c r="Y18" s="310">
        <f t="shared" si="2"/>
        <v>6.8487134894820887</v>
      </c>
      <c r="Z18" s="309">
        <f t="shared" si="10"/>
        <v>148.40806487138801</v>
      </c>
      <c r="AA18" s="72"/>
      <c r="AB18" s="315">
        <v>11</v>
      </c>
      <c r="AC18" s="293" t="str">
        <f>VLOOKUP($AB$18,$Q$8:$Z$72,3,FALSE)</f>
        <v>1.1 Elderly in poor health</v>
      </c>
      <c r="AD18" s="309">
        <f>VLOOKUP($AB$18,$Q$8:$Z$72,4,FALSE)</f>
        <v>88</v>
      </c>
      <c r="AE18" s="310">
        <f>VLOOKUP($AB$18,$Q$8:$Z$72,5,FALSE)</f>
        <v>1.5406162464985995</v>
      </c>
      <c r="AF18" s="309">
        <f>VLOOKUP($AB$18,$Q$8:$Z$72,6,FALSE)</f>
        <v>4991</v>
      </c>
      <c r="AG18" s="310">
        <f>VLOOKUP($AB$18,$Q$8:$Z$72,7,FALSE)</f>
        <v>1.3367258118513559</v>
      </c>
      <c r="AH18" s="310">
        <f>VLOOKUP($AB$18,$Q$8:$Z$72,8,FALSE)</f>
        <v>1.7631737126828293</v>
      </c>
      <c r="AI18" s="310">
        <f>VLOOKUP($AB$18,$Q$8:$Z$72,9,FALSE)</f>
        <v>1.341813083275039</v>
      </c>
      <c r="AJ18" s="309">
        <f>VLOOKUP($AB$18,$Q$8:$Z$72,10,FALSE)</f>
        <v>115.25297355969035</v>
      </c>
      <c r="AK18" s="72"/>
      <c r="AL18" s="315">
        <v>11</v>
      </c>
      <c r="AM18" s="293" t="str">
        <f>VLOOKUP($AL$18,$R$8:$Z$72,2,FALSE)</f>
        <v>2.7 Burdened lifestyles</v>
      </c>
      <c r="AN18" s="309">
        <f>VLOOKUP($AL$18,$R$8:$Z$72,3,FALSE)</f>
        <v>158</v>
      </c>
      <c r="AO18" s="310">
        <f>VLOOKUP($AL$18,$R$8:$Z$72,4,FALSE)</f>
        <v>2.7661064425770308</v>
      </c>
      <c r="AP18" s="309">
        <f>VLOOKUP($AL$18,$R$8:$Z$72,5,FALSE)</f>
        <v>4801</v>
      </c>
      <c r="AQ18" s="310">
        <f>VLOOKUP($AL$18,$R$8:$Z$72,6,FALSE)</f>
        <v>1.2858386340810177</v>
      </c>
      <c r="AR18" s="310">
        <f>VLOOKUP($AL$18,$R$8:$Z$72,7,FALSE)</f>
        <v>3.2909810456154966</v>
      </c>
      <c r="AS18" s="310">
        <f>VLOOKUP($AL$18,$R$8:$Z$72,8,FALSE)</f>
        <v>9.9300498490135656</v>
      </c>
      <c r="AT18" s="309">
        <f>VLOOKUP($AL$18,$R$8:$Z$72,9,FALSE)</f>
        <v>215.12080670635262</v>
      </c>
      <c r="AU18" s="72"/>
      <c r="AV18" s="72"/>
      <c r="AW18" s="72"/>
      <c r="BF18" s="72"/>
      <c r="BG18" s="72"/>
      <c r="BH18" s="72"/>
      <c r="BI18" s="72"/>
      <c r="BJ18" s="72"/>
      <c r="BK18" s="31"/>
      <c r="BM18" s="298"/>
      <c r="BN18" s="299"/>
      <c r="BP18" s="31"/>
      <c r="BR18" s="31"/>
    </row>
    <row r="19" spans="2:70" ht="15" customHeight="1" x14ac:dyDescent="0.25">
      <c r="B19" s="306" t="s">
        <v>150</v>
      </c>
      <c r="C19" s="307">
        <v>23</v>
      </c>
      <c r="D19" s="307">
        <v>9365</v>
      </c>
      <c r="F19" s="308" t="str">
        <f t="shared" si="3"/>
        <v>3.12 Urban isolation</v>
      </c>
      <c r="G19" s="309">
        <f t="shared" si="0"/>
        <v>23</v>
      </c>
      <c r="H19" s="310">
        <f t="shared" si="0"/>
        <v>0.40266106442577027</v>
      </c>
      <c r="I19" s="309">
        <f t="shared" si="0"/>
        <v>9365</v>
      </c>
      <c r="J19" s="310">
        <f t="shared" si="0"/>
        <v>2.508202209574824</v>
      </c>
      <c r="K19" s="310">
        <f t="shared" si="0"/>
        <v>0.2455953016550988</v>
      </c>
      <c r="L19" s="310">
        <f t="shared" si="0"/>
        <v>-10.176361338824506</v>
      </c>
      <c r="M19" s="309">
        <f t="shared" si="0"/>
        <v>16.053772016014094</v>
      </c>
      <c r="N19" s="311"/>
      <c r="O19" s="312" t="str">
        <f t="shared" si="4"/>
        <v>3</v>
      </c>
      <c r="P19" s="312" t="str">
        <f t="shared" si="11"/>
        <v>3.12</v>
      </c>
      <c r="Q19" s="312">
        <f>RANK(Z19,$Z$8:$Z$72,0)+COUNTIF($Z$8:Z19,Z19)-1</f>
        <v>17</v>
      </c>
      <c r="R19" s="312">
        <f>RANK(U19,$U$8:$U$72,0)+COUNTIF($U$8:U19,U19)-1</f>
        <v>17</v>
      </c>
      <c r="S19" s="293" t="s">
        <v>151</v>
      </c>
      <c r="T19" s="313">
        <f t="shared" si="6"/>
        <v>23</v>
      </c>
      <c r="U19" s="314">
        <f t="shared" si="7"/>
        <v>0.40266106442577027</v>
      </c>
      <c r="V19" s="313">
        <f t="shared" si="8"/>
        <v>9365</v>
      </c>
      <c r="W19" s="314">
        <f t="shared" si="1"/>
        <v>2.508202209574824</v>
      </c>
      <c r="X19" s="310">
        <f t="shared" si="9"/>
        <v>0.2455953016550988</v>
      </c>
      <c r="Y19" s="310">
        <f t="shared" si="2"/>
        <v>-10.176361338824506</v>
      </c>
      <c r="Z19" s="309">
        <f t="shared" si="10"/>
        <v>16.053772016014094</v>
      </c>
      <c r="AA19" s="72"/>
      <c r="AB19" s="315">
        <v>12</v>
      </c>
      <c r="AC19" s="293" t="str">
        <f>VLOOKUP($AB$19,$Q$8:$Z$72,3,FALSE)</f>
        <v>5.21 Executive wellness</v>
      </c>
      <c r="AD19" s="309">
        <f>VLOOKUP($AB$19,$Q$8:$Z$72,4,FALSE)</f>
        <v>336</v>
      </c>
      <c r="AE19" s="310">
        <f>VLOOKUP($AB$19,$Q$8:$Z$72,5,FALSE)</f>
        <v>5.8823529411764701</v>
      </c>
      <c r="AF19" s="309">
        <f>VLOOKUP($AB$19,$Q$8:$Z$72,6,FALSE)</f>
        <v>20769</v>
      </c>
      <c r="AG19" s="310">
        <f>VLOOKUP($AB$19,$Q$8:$Z$72,7,FALSE)</f>
        <v>5.5625041848008028</v>
      </c>
      <c r="AH19" s="310">
        <f>VLOOKUP($AB$19,$Q$8:$Z$72,8,FALSE)</f>
        <v>1.6177957532861478</v>
      </c>
      <c r="AI19" s="310">
        <f>VLOOKUP($AB$19,$Q$8:$Z$72,9,FALSE)</f>
        <v>1.0547058606669193</v>
      </c>
      <c r="AJ19" s="309">
        <f>VLOOKUP($AB$19,$Q$8:$Z$72,10,FALSE)</f>
        <v>105.75008567633324</v>
      </c>
      <c r="AK19" s="72"/>
      <c r="AL19" s="315">
        <v>12</v>
      </c>
      <c r="AM19" s="293" t="str">
        <f>VLOOKUP($AL$19,$R$8:$Z$72,2,FALSE)</f>
        <v>3.13 Balanced behaviours</v>
      </c>
      <c r="AN19" s="309">
        <f>VLOOKUP($AL$19,$R$8:$Z$72,3,FALSE)</f>
        <v>130</v>
      </c>
      <c r="AO19" s="310">
        <f>VLOOKUP($AL$19,$R$8:$Z$72,4,FALSE)</f>
        <v>2.2759103641456582</v>
      </c>
      <c r="AP19" s="309">
        <f>VLOOKUP($AL$19,$R$8:$Z$72,5,FALSE)</f>
        <v>10208</v>
      </c>
      <c r="AQ19" s="310">
        <f>VLOOKUP($AL$19,$R$8:$Z$72,6,FALSE)</f>
        <v>2.7339805825242718</v>
      </c>
      <c r="AR19" s="310">
        <f>VLOOKUP($AL$19,$R$8:$Z$72,7,FALSE)</f>
        <v>1.2735109717868338</v>
      </c>
      <c r="AS19" s="310">
        <f>VLOOKUP($AL$19,$R$8:$Z$72,8,FALSE)</f>
        <v>-2.1229896257077083</v>
      </c>
      <c r="AT19" s="309">
        <f>VLOOKUP($AL$19,$R$8:$Z$72,9,FALSE)</f>
        <v>83.245300961293609</v>
      </c>
      <c r="AU19" s="72"/>
      <c r="AV19" s="72"/>
      <c r="AW19" s="72"/>
      <c r="BF19" s="72"/>
      <c r="BG19" s="72"/>
      <c r="BH19" s="72"/>
      <c r="BI19" s="72"/>
      <c r="BJ19" s="72"/>
      <c r="BK19" s="31"/>
      <c r="BM19" s="298"/>
      <c r="BN19" s="299"/>
      <c r="BP19" s="31"/>
      <c r="BR19" s="31"/>
    </row>
    <row r="20" spans="2:70" ht="15" customHeight="1" x14ac:dyDescent="0.25">
      <c r="B20" s="306" t="s">
        <v>152</v>
      </c>
      <c r="C20" s="307">
        <v>130</v>
      </c>
      <c r="D20" s="307">
        <v>10208</v>
      </c>
      <c r="F20" s="308" t="str">
        <f t="shared" si="3"/>
        <v>3.13 Balanced behaviours</v>
      </c>
      <c r="G20" s="309">
        <f t="shared" si="0"/>
        <v>130</v>
      </c>
      <c r="H20" s="310">
        <f t="shared" si="0"/>
        <v>2.2759103641456582</v>
      </c>
      <c r="I20" s="309">
        <f t="shared" si="0"/>
        <v>10208</v>
      </c>
      <c r="J20" s="310">
        <f t="shared" si="0"/>
        <v>2.7339805825242718</v>
      </c>
      <c r="K20" s="310">
        <f t="shared" si="0"/>
        <v>1.2735109717868338</v>
      </c>
      <c r="L20" s="310">
        <f t="shared" si="0"/>
        <v>-2.1229896257077083</v>
      </c>
      <c r="M20" s="309">
        <f t="shared" si="0"/>
        <v>83.245300961293609</v>
      </c>
      <c r="N20" s="311"/>
      <c r="O20" s="312" t="str">
        <f t="shared" si="4"/>
        <v>3</v>
      </c>
      <c r="P20" s="312" t="str">
        <f t="shared" si="11"/>
        <v>3.13</v>
      </c>
      <c r="Q20" s="312">
        <f>RANK(Z20,$Z$8:$Z$72,0)+COUNTIF($Z$8:Z20,Z20)-1</f>
        <v>13</v>
      </c>
      <c r="R20" s="312">
        <f>RANK(U20,$U$8:$U$72,0)+COUNTIF($U$8:U20,U20)-1</f>
        <v>12</v>
      </c>
      <c r="S20" s="293" t="s">
        <v>153</v>
      </c>
      <c r="T20" s="313">
        <f t="shared" si="6"/>
        <v>130</v>
      </c>
      <c r="U20" s="314">
        <f t="shared" si="7"/>
        <v>2.2759103641456582</v>
      </c>
      <c r="V20" s="313">
        <f t="shared" si="8"/>
        <v>10208</v>
      </c>
      <c r="W20" s="314">
        <f t="shared" si="1"/>
        <v>2.7339805825242718</v>
      </c>
      <c r="X20" s="310">
        <f t="shared" si="9"/>
        <v>1.2735109717868338</v>
      </c>
      <c r="Y20" s="310">
        <f t="shared" si="2"/>
        <v>-2.1229896257077083</v>
      </c>
      <c r="Z20" s="309">
        <f t="shared" si="10"/>
        <v>83.245300961293609</v>
      </c>
      <c r="AA20" s="72"/>
      <c r="AB20" s="315">
        <v>13</v>
      </c>
      <c r="AC20" s="293" t="str">
        <f>VLOOKUP($AB$20,$Q$8:$Z$36,3,FALSE)</f>
        <v>3.13 Balanced behaviours</v>
      </c>
      <c r="AD20" s="309">
        <f>VLOOKUP($AB$20,$Q$8:$Z$72,4,FALSE)</f>
        <v>130</v>
      </c>
      <c r="AE20" s="310">
        <f>VLOOKUP($AB$20,$Q$8:$Z$72,5,FALSE)</f>
        <v>2.2759103641456582</v>
      </c>
      <c r="AF20" s="309">
        <f>VLOOKUP($AB$20,$Q$8:$Z$72,6,FALSE)</f>
        <v>10208</v>
      </c>
      <c r="AG20" s="310">
        <f>VLOOKUP($AB$20,$Q$8:$Z$72,7,FALSE)</f>
        <v>2.7339805825242718</v>
      </c>
      <c r="AH20" s="310">
        <f>VLOOKUP($AB$20,$Q$8:$Z$72,8,FALSE)</f>
        <v>1.2735109717868338</v>
      </c>
      <c r="AI20" s="310">
        <f>VLOOKUP($AB$20,$Q$8:$Z$72,9,FALSE)</f>
        <v>-2.1229896257077083</v>
      </c>
      <c r="AJ20" s="309">
        <f>VLOOKUP($AB$20,$Q$8:$Z$72,10,FALSE)</f>
        <v>83.245300961293609</v>
      </c>
      <c r="AK20" s="72"/>
      <c r="AL20" s="315">
        <v>13</v>
      </c>
      <c r="AM20" s="293" t="str">
        <f>VLOOKUP($AL$20,$R$8:$Z$72,2,FALSE)</f>
        <v>1.1 Elderly in poor health</v>
      </c>
      <c r="AN20" s="309">
        <f>VLOOKUP($AL$20,$R$8:$Z$72,3,FALSE)</f>
        <v>88</v>
      </c>
      <c r="AO20" s="310">
        <f>VLOOKUP($AL$20,$R$8:$Z$72,4,FALSE)</f>
        <v>1.5406162464985995</v>
      </c>
      <c r="AP20" s="309">
        <f>VLOOKUP($AL$20,$R$8:$Z$72,5,FALSE)</f>
        <v>4991</v>
      </c>
      <c r="AQ20" s="310">
        <f>VLOOKUP($AL$20,$R$8:$Z$72,6,FALSE)</f>
        <v>1.3367258118513559</v>
      </c>
      <c r="AR20" s="310">
        <f>VLOOKUP($AL$20,$R$8:$Z$72,7,FALSE)</f>
        <v>1.7631737126828293</v>
      </c>
      <c r="AS20" s="310">
        <f>VLOOKUP($AL$20,$R$8:$Z$72,8,FALSE)</f>
        <v>1.341813083275039</v>
      </c>
      <c r="AT20" s="309">
        <f>VLOOKUP($AL$20,$R$8:$Z$72,9,FALSE)</f>
        <v>115.25297355969035</v>
      </c>
      <c r="AU20" s="72"/>
      <c r="AV20" s="72"/>
      <c r="AW20" s="72"/>
      <c r="BF20" s="72"/>
      <c r="BG20" s="72"/>
      <c r="BH20" s="72"/>
      <c r="BI20" s="72"/>
      <c r="BJ20" s="72"/>
      <c r="BK20" s="31"/>
      <c r="BM20" s="298"/>
      <c r="BN20" s="299"/>
      <c r="BP20" s="31"/>
      <c r="BR20" s="31"/>
    </row>
    <row r="21" spans="2:70" ht="15" customHeight="1" x14ac:dyDescent="0.25">
      <c r="B21" s="306" t="s">
        <v>154</v>
      </c>
      <c r="C21" s="307">
        <v>638</v>
      </c>
      <c r="D21" s="307">
        <v>13048</v>
      </c>
      <c r="F21" s="308" t="str">
        <f t="shared" si="3"/>
        <v>3.14 Mid-life moderation</v>
      </c>
      <c r="G21" s="309">
        <f t="shared" si="0"/>
        <v>638</v>
      </c>
      <c r="H21" s="310">
        <f t="shared" si="0"/>
        <v>11.169467787114847</v>
      </c>
      <c r="I21" s="309">
        <f t="shared" si="0"/>
        <v>13048</v>
      </c>
      <c r="J21" s="310">
        <f t="shared" si="0"/>
        <v>3.4946099765651155</v>
      </c>
      <c r="K21" s="310">
        <f t="shared" si="0"/>
        <v>4.8896382587369711</v>
      </c>
      <c r="L21" s="310">
        <f t="shared" si="0"/>
        <v>31.585612005972269</v>
      </c>
      <c r="M21" s="309">
        <f t="shared" si="0"/>
        <v>319.6198677969042</v>
      </c>
      <c r="N21" s="311"/>
      <c r="O21" s="312" t="str">
        <f t="shared" si="4"/>
        <v>3</v>
      </c>
      <c r="P21" s="312" t="str">
        <f t="shared" si="11"/>
        <v>3.14</v>
      </c>
      <c r="Q21" s="312">
        <f>RANK(Z21,$Z$8:$Z$72,0)+COUNTIF($Z$8:Z21,Z21)-1</f>
        <v>3</v>
      </c>
      <c r="R21" s="312">
        <f>RANK(U21,$U$8:$U$72,0)+COUNTIF($U$8:U21,U21)-1</f>
        <v>3</v>
      </c>
      <c r="S21" s="293" t="s">
        <v>155</v>
      </c>
      <c r="T21" s="313">
        <f t="shared" si="6"/>
        <v>638</v>
      </c>
      <c r="U21" s="314">
        <f t="shared" si="7"/>
        <v>11.169467787114847</v>
      </c>
      <c r="V21" s="313">
        <f t="shared" si="8"/>
        <v>13048</v>
      </c>
      <c r="W21" s="314">
        <f t="shared" si="1"/>
        <v>3.4946099765651155</v>
      </c>
      <c r="X21" s="310">
        <f t="shared" si="9"/>
        <v>4.8896382587369711</v>
      </c>
      <c r="Y21" s="310">
        <f t="shared" si="2"/>
        <v>31.585612005972269</v>
      </c>
      <c r="Z21" s="309">
        <f>IF(AND(W21&gt;0,X21&gt;0),(U21/W21)*100,0)</f>
        <v>319.6198677969042</v>
      </c>
      <c r="AA21" s="72"/>
      <c r="AB21" s="315">
        <v>14</v>
      </c>
      <c r="AC21" s="293" t="str">
        <f>VLOOKUP($AB$21,$Q$8:$Z$72,3,FALSE)</f>
        <v>1.5 Multi-generational strains</v>
      </c>
      <c r="AD21" s="309">
        <f>VLOOKUP($AB$21,$Q$8:$Z$72,4,FALSE)</f>
        <v>25</v>
      </c>
      <c r="AE21" s="310">
        <f>VLOOKUP($AB$21,$Q$8:$Z$72,5,FALSE)</f>
        <v>0.4376750700280112</v>
      </c>
      <c r="AF21" s="309">
        <f>VLOOKUP($AB$21,$Q$8:$Z$72,6,FALSE)</f>
        <v>4287</v>
      </c>
      <c r="AG21" s="310">
        <f>VLOOKUP($AB$21,$Q$8:$Z$72,7,FALSE)</f>
        <v>1.148175426849682</v>
      </c>
      <c r="AH21" s="310">
        <f>VLOOKUP($AB$21,$Q$8:$Z$72,8,FALSE)</f>
        <v>0.58315838581758805</v>
      </c>
      <c r="AI21" s="310">
        <f>VLOOKUP($AB$21,$Q$8:$Z$72,9,FALSE)</f>
        <v>-5.0403643468922459</v>
      </c>
      <c r="AJ21" s="309">
        <f>VLOOKUP($AB$21,$Q$8:$Z$72,10,FALSE)</f>
        <v>38.119181075742638</v>
      </c>
      <c r="AK21" s="72"/>
      <c r="AL21" s="315">
        <v>14</v>
      </c>
      <c r="AM21" s="293" t="str">
        <f>VLOOKUP($AL$21,$R$8:$Z$72,2,FALSE)</f>
        <v>4.15 Sociable pensioners</v>
      </c>
      <c r="AN21" s="309">
        <f>VLOOKUP($AL$21,$R$8:$Z$72,3,FALSE)</f>
        <v>76</v>
      </c>
      <c r="AO21" s="310">
        <f>VLOOKUP($AL$21,$R$8:$Z$72,4,FALSE)</f>
        <v>1.330532212885154</v>
      </c>
      <c r="AP21" s="309">
        <f>VLOOKUP($AL$21,$R$8:$Z$72,5,FALSE)</f>
        <v>20293</v>
      </c>
      <c r="AQ21" s="310">
        <f>VLOOKUP($AL$21,$R$8:$Z$72,6,FALSE)</f>
        <v>5.4350184131235348</v>
      </c>
      <c r="AR21" s="310">
        <f>VLOOKUP($AL$21,$R$8:$Z$72,7,FALSE)</f>
        <v>0.37451337899768394</v>
      </c>
      <c r="AS21" s="310">
        <f>VLOOKUP($AL$21,$R$8:$Z$72,8,FALSE)</f>
        <v>-13.683185612120113</v>
      </c>
      <c r="AT21" s="309">
        <f>VLOOKUP($AL$21,$R$8:$Z$72,9,FALSE)</f>
        <v>24.48073054678926</v>
      </c>
      <c r="AU21" s="72"/>
      <c r="AV21" s="72"/>
      <c r="AW21" s="72"/>
      <c r="BF21" s="72"/>
      <c r="BG21" s="72"/>
      <c r="BH21" s="72"/>
      <c r="BI21" s="72"/>
      <c r="BJ21" s="72"/>
      <c r="BK21" s="31"/>
      <c r="BM21" s="298"/>
      <c r="BN21" s="299"/>
      <c r="BP21" s="31"/>
      <c r="BR21" s="31"/>
    </row>
    <row r="22" spans="2:70" ht="15" customHeight="1" x14ac:dyDescent="0.25">
      <c r="B22" s="306" t="s">
        <v>156</v>
      </c>
      <c r="C22" s="307">
        <v>76</v>
      </c>
      <c r="D22" s="307">
        <v>20293</v>
      </c>
      <c r="F22" s="308" t="str">
        <f t="shared" si="3"/>
        <v>4.15 Sociable pensioners</v>
      </c>
      <c r="G22" s="309">
        <f t="shared" si="0"/>
        <v>76</v>
      </c>
      <c r="H22" s="310">
        <f t="shared" si="0"/>
        <v>1.330532212885154</v>
      </c>
      <c r="I22" s="309">
        <f t="shared" si="0"/>
        <v>20293</v>
      </c>
      <c r="J22" s="310">
        <f t="shared" si="0"/>
        <v>5.4350184131235348</v>
      </c>
      <c r="K22" s="310">
        <f t="shared" si="0"/>
        <v>0.37451337899768394</v>
      </c>
      <c r="L22" s="310">
        <f t="shared" si="0"/>
        <v>-13.683185612120113</v>
      </c>
      <c r="M22" s="309">
        <f t="shared" si="0"/>
        <v>24.48073054678926</v>
      </c>
      <c r="N22" s="311"/>
      <c r="O22" s="312" t="str">
        <f t="shared" si="4"/>
        <v>4</v>
      </c>
      <c r="P22" s="312" t="str">
        <f t="shared" si="11"/>
        <v>4.15</v>
      </c>
      <c r="Q22" s="312">
        <f>RANK(Z22,$Z$8:$Z$72,0)+COUNTIF($Z$8:Z22,Z22)-1</f>
        <v>16</v>
      </c>
      <c r="R22" s="312">
        <f>RANK(U22,$U$8:$U$72,0)+COUNTIF($U$8:U22,U22)-1</f>
        <v>14</v>
      </c>
      <c r="S22" s="293" t="s">
        <v>157</v>
      </c>
      <c r="T22" s="313">
        <f t="shared" si="6"/>
        <v>76</v>
      </c>
      <c r="U22" s="314">
        <f t="shared" si="7"/>
        <v>1.330532212885154</v>
      </c>
      <c r="V22" s="313">
        <f t="shared" si="8"/>
        <v>20293</v>
      </c>
      <c r="W22" s="314">
        <f t="shared" si="1"/>
        <v>5.4350184131235348</v>
      </c>
      <c r="X22" s="310">
        <f t="shared" si="9"/>
        <v>0.37451337899768394</v>
      </c>
      <c r="Y22" s="310">
        <f t="shared" si="2"/>
        <v>-13.683185612120113</v>
      </c>
      <c r="Z22" s="309">
        <f t="shared" si="10"/>
        <v>24.48073054678926</v>
      </c>
      <c r="AA22" s="72"/>
      <c r="AB22" s="315">
        <v>15</v>
      </c>
      <c r="AC22" s="293" t="str">
        <f>VLOOKUP($AB$22,$Q$8:$Z$72,3,FALSE)</f>
        <v>5.20 Five-a-day families</v>
      </c>
      <c r="AD22" s="309">
        <f>VLOOKUP($AB$22,$Q$8:$Z$72,4,FALSE)</f>
        <v>73</v>
      </c>
      <c r="AE22" s="310">
        <f>VLOOKUP($AB$22,$Q$8:$Z$72,5,FALSE)</f>
        <v>1.2780112044817926</v>
      </c>
      <c r="AF22" s="309">
        <f>VLOOKUP($AB$22,$Q$8:$Z$72,6,FALSE)</f>
        <v>15653</v>
      </c>
      <c r="AG22" s="310">
        <f>VLOOKUP($AB$22,$Q$8:$Z$72,7,FALSE)</f>
        <v>4.1922999665215936</v>
      </c>
      <c r="AH22" s="310">
        <f>VLOOKUP($AB$22,$Q$8:$Z$72,8,FALSE)</f>
        <v>0.46636427521880791</v>
      </c>
      <c r="AI22" s="310">
        <f>VLOOKUP($AB$22,$Q$8:$Z$72,9,FALSE)</f>
        <v>-10.990065957429424</v>
      </c>
      <c r="AJ22" s="309">
        <f>VLOOKUP($AB$22,$Q$8:$Z$72,10,FALSE)</f>
        <v>30.484727111313443</v>
      </c>
      <c r="AK22" s="72"/>
      <c r="AL22" s="315">
        <v>15</v>
      </c>
      <c r="AM22" s="293" t="str">
        <f>VLOOKUP($AL$22,$R$8:$Z$72,2,FALSE)</f>
        <v>5.20 Five-a-day families</v>
      </c>
      <c r="AN22" s="309">
        <f>VLOOKUP($AL$22,$R$8:$Z$72,3,FALSE)</f>
        <v>73</v>
      </c>
      <c r="AO22" s="310">
        <f>VLOOKUP($AL$22,$R$8:$Z$72,4,FALSE)</f>
        <v>1.2780112044817926</v>
      </c>
      <c r="AP22" s="309">
        <f>VLOOKUP($AL$22,$R$8:$Z$72,5,FALSE)</f>
        <v>15653</v>
      </c>
      <c r="AQ22" s="310">
        <f>VLOOKUP($AL$22,$R$8:$Z$72,6,FALSE)</f>
        <v>4.1922999665215936</v>
      </c>
      <c r="AR22" s="310">
        <f>VLOOKUP($AL$22,$R$8:$Z$72,7,FALSE)</f>
        <v>0.46636427521880791</v>
      </c>
      <c r="AS22" s="310">
        <f>VLOOKUP($AL$22,$R$8:$Z$72,8,FALSE)</f>
        <v>-10.990065957429424</v>
      </c>
      <c r="AT22" s="309">
        <f>VLOOKUP($AL$22,$R$8:$Z$72,9,FALSE)</f>
        <v>30.484727111313443</v>
      </c>
      <c r="AU22" s="72"/>
      <c r="AV22" s="72"/>
      <c r="AW22" s="72"/>
      <c r="BF22" s="72"/>
      <c r="BG22" s="72"/>
      <c r="BH22" s="72"/>
      <c r="BI22" s="72"/>
      <c r="BJ22" s="72"/>
      <c r="BK22" s="31"/>
      <c r="BM22" s="298"/>
      <c r="BN22" s="299"/>
      <c r="BP22" s="31"/>
      <c r="BR22" s="31"/>
    </row>
    <row r="23" spans="2:70" ht="15" customHeight="1" x14ac:dyDescent="0.25">
      <c r="B23" s="306" t="s">
        <v>158</v>
      </c>
      <c r="C23" s="307">
        <v>284</v>
      </c>
      <c r="D23" s="307">
        <v>14545</v>
      </c>
      <c r="F23" s="308" t="str">
        <f t="shared" si="3"/>
        <v>4.16 Worried well</v>
      </c>
      <c r="G23" s="309">
        <f t="shared" si="0"/>
        <v>284</v>
      </c>
      <c r="H23" s="310">
        <f t="shared" si="0"/>
        <v>4.9719887955182074</v>
      </c>
      <c r="I23" s="309">
        <f t="shared" si="0"/>
        <v>14545</v>
      </c>
      <c r="J23" s="310">
        <f t="shared" si="0"/>
        <v>3.8955473719450953</v>
      </c>
      <c r="K23" s="310">
        <f t="shared" si="0"/>
        <v>1.9525610175317978</v>
      </c>
      <c r="L23" s="310">
        <f t="shared" si="0"/>
        <v>4.2046369406814952</v>
      </c>
      <c r="M23" s="309">
        <f t="shared" si="0"/>
        <v>127.63261028027574</v>
      </c>
      <c r="N23" s="311"/>
      <c r="O23" s="312" t="str">
        <f t="shared" si="4"/>
        <v>4</v>
      </c>
      <c r="P23" s="312" t="str">
        <f t="shared" si="11"/>
        <v>4.16</v>
      </c>
      <c r="Q23" s="312">
        <f>RANK(Z23,$Z$8:$Z$72,0)+COUNTIF($Z$8:Z23,Z23)-1</f>
        <v>10</v>
      </c>
      <c r="R23" s="312">
        <f>RANK(U23,$U$8:$U$72,0)+COUNTIF($U$8:U23,U23)-1</f>
        <v>7</v>
      </c>
      <c r="S23" s="293" t="s">
        <v>159</v>
      </c>
      <c r="T23" s="313">
        <f t="shared" si="6"/>
        <v>284</v>
      </c>
      <c r="U23" s="314">
        <f t="shared" si="7"/>
        <v>4.9719887955182074</v>
      </c>
      <c r="V23" s="313">
        <f t="shared" si="8"/>
        <v>14545</v>
      </c>
      <c r="W23" s="314">
        <f t="shared" si="1"/>
        <v>3.8955473719450953</v>
      </c>
      <c r="X23" s="310">
        <f>IF(V23&gt;0,(T23/V23)*100,0)</f>
        <v>1.9525610175317978</v>
      </c>
      <c r="Y23" s="310">
        <f t="shared" si="2"/>
        <v>4.2046369406814952</v>
      </c>
      <c r="Z23" s="309">
        <f t="shared" si="10"/>
        <v>127.63261028027574</v>
      </c>
      <c r="AA23" s="72"/>
      <c r="AB23" s="315">
        <v>16</v>
      </c>
      <c r="AC23" s="293" t="str">
        <f>VLOOKUP($AB$23,$Q$8:$Z$72,3,FALSE)</f>
        <v>4.15 Sociable pensioners</v>
      </c>
      <c r="AD23" s="309">
        <f>VLOOKUP($AB$23,$Q$8:$Z$72,4,FALSE)</f>
        <v>76</v>
      </c>
      <c r="AE23" s="310">
        <f>VLOOKUP($AB$23,$Q$8:$Z$72,5,FALSE)</f>
        <v>1.330532212885154</v>
      </c>
      <c r="AF23" s="309">
        <f>VLOOKUP($AB$23,$Q$8:$Z$72,6,FALSE)</f>
        <v>20293</v>
      </c>
      <c r="AG23" s="310">
        <f>VLOOKUP($AB$23,$Q$8:$Z$72,7,FALSE)</f>
        <v>5.4350184131235348</v>
      </c>
      <c r="AH23" s="310">
        <f>VLOOKUP($AB$23,$Q$8:$Z$72,8,FALSE)</f>
        <v>0.37451337899768394</v>
      </c>
      <c r="AI23" s="310">
        <f>VLOOKUP($AB$23,$Q$8:$Z$72,9,FALSE)</f>
        <v>-13.683185612120113</v>
      </c>
      <c r="AJ23" s="309">
        <f>VLOOKUP($AB$23,$Q$8:$Z$72,10,FALSE)</f>
        <v>24.48073054678926</v>
      </c>
      <c r="AK23" s="72"/>
      <c r="AL23" s="315">
        <v>16</v>
      </c>
      <c r="AM23" s="293" t="str">
        <f>VLOOKUP($AL$23,$R$8:$Z$72,2,FALSE)</f>
        <v>1.5 Multi-generational strains</v>
      </c>
      <c r="AN23" s="309">
        <f>VLOOKUP($AL$23,$R$8:$Z$72,3,FALSE)</f>
        <v>25</v>
      </c>
      <c r="AO23" s="310">
        <f>VLOOKUP($AL$23,$R$8:$Z$72,4,FALSE)</f>
        <v>0.4376750700280112</v>
      </c>
      <c r="AP23" s="309">
        <f>VLOOKUP($AL$23,$R$8:$Z$72,5,FALSE)</f>
        <v>4287</v>
      </c>
      <c r="AQ23" s="310">
        <f>VLOOKUP($AL$23,$R$8:$Z$72,6,FALSE)</f>
        <v>1.148175426849682</v>
      </c>
      <c r="AR23" s="310">
        <f>VLOOKUP($AL$23,$R$8:$Z$72,7,FALSE)</f>
        <v>0.58315838581758805</v>
      </c>
      <c r="AS23" s="310">
        <f>VLOOKUP($AL$23,$R$8:$Z$72,8,FALSE)</f>
        <v>-5.0403643468922459</v>
      </c>
      <c r="AT23" s="309">
        <f>VLOOKUP($AL$23,$R$8:$Z$72,9,FALSE)</f>
        <v>38.119181075742638</v>
      </c>
      <c r="AU23" s="72"/>
      <c r="AV23" s="72"/>
      <c r="AW23" s="72"/>
      <c r="BF23" s="72"/>
      <c r="BG23" s="72"/>
      <c r="BH23" s="72"/>
      <c r="BI23" s="72"/>
      <c r="BJ23" s="72"/>
      <c r="BK23" s="31"/>
      <c r="BM23" s="298"/>
      <c r="BN23" s="299"/>
      <c r="BP23" s="31"/>
      <c r="BR23" s="31"/>
    </row>
    <row r="24" spans="2:70" ht="15" customHeight="1" x14ac:dyDescent="0.25">
      <c r="B24" s="306" t="s">
        <v>160</v>
      </c>
      <c r="C24" s="307">
        <v>0</v>
      </c>
      <c r="D24" s="307">
        <v>23783</v>
      </c>
      <c r="F24" s="308" t="str">
        <f>IF($G$4=1,S24,IF($G$4=2,AC24,IF($G$4=3,AM24,"")))</f>
        <v>4.17 Engaged elders</v>
      </c>
      <c r="G24" s="309">
        <f t="shared" si="0"/>
        <v>0</v>
      </c>
      <c r="H24" s="310">
        <f t="shared" si="0"/>
        <v>0</v>
      </c>
      <c r="I24" s="309">
        <f t="shared" si="0"/>
        <v>23783</v>
      </c>
      <c r="J24" s="310">
        <f t="shared" si="0"/>
        <v>6.3697355205892201</v>
      </c>
      <c r="K24" s="310">
        <f t="shared" si="0"/>
        <v>0</v>
      </c>
      <c r="L24" s="310">
        <f t="shared" si="0"/>
        <v>-19.712725502002918</v>
      </c>
      <c r="M24" s="309">
        <f t="shared" si="0"/>
        <v>0</v>
      </c>
      <c r="N24" s="311"/>
      <c r="O24" s="312" t="str">
        <f t="shared" si="4"/>
        <v>4</v>
      </c>
      <c r="P24" s="312" t="str">
        <f t="shared" si="11"/>
        <v>4.17</v>
      </c>
      <c r="Q24" s="312">
        <f>RANK(Z24,$Z$8:$Z$72,0)+COUNTIF($Z$8:Z24,Z24)-1</f>
        <v>22</v>
      </c>
      <c r="R24" s="312">
        <f>RANK(U24,$U$8:$U$72,0)+COUNTIF($U$8:U24,U24)-1</f>
        <v>22</v>
      </c>
      <c r="S24" s="293" t="s">
        <v>161</v>
      </c>
      <c r="T24" s="313">
        <f t="shared" si="6"/>
        <v>0</v>
      </c>
      <c r="U24" s="314">
        <f t="shared" si="7"/>
        <v>0</v>
      </c>
      <c r="V24" s="313">
        <f t="shared" si="8"/>
        <v>23783</v>
      </c>
      <c r="W24" s="314">
        <f t="shared" si="1"/>
        <v>6.3697355205892201</v>
      </c>
      <c r="X24" s="310">
        <f t="shared" si="9"/>
        <v>0</v>
      </c>
      <c r="Y24" s="310">
        <f t="shared" si="2"/>
        <v>-19.712725502002918</v>
      </c>
      <c r="Z24" s="309">
        <f t="shared" si="10"/>
        <v>0</v>
      </c>
      <c r="AA24" s="72"/>
      <c r="AB24" s="315">
        <v>17</v>
      </c>
      <c r="AC24" s="293" t="str">
        <f>VLOOKUP($AB$24,$Q$8:$Z$72,3,FALSE)</f>
        <v>3.12 Urban isolation</v>
      </c>
      <c r="AD24" s="309">
        <f>VLOOKUP($AB$24,$Q$8:$Z$72,4,FALSE)</f>
        <v>23</v>
      </c>
      <c r="AE24" s="310">
        <f>VLOOKUP($AB$24,$Q$8:$Z$72,5,FALSE)</f>
        <v>0.40266106442577027</v>
      </c>
      <c r="AF24" s="309">
        <f>VLOOKUP($AB$24,$Q$8:$Z$72,6,FALSE)</f>
        <v>9365</v>
      </c>
      <c r="AG24" s="310">
        <f>VLOOKUP($AB$24,$Q$8:$Z$72,7,FALSE)</f>
        <v>2.508202209574824</v>
      </c>
      <c r="AH24" s="310">
        <f>VLOOKUP($AB$24,$Q$8:$Z$72,8,FALSE)</f>
        <v>0.2455953016550988</v>
      </c>
      <c r="AI24" s="310">
        <f>VLOOKUP($AB$24,$Q$8:$Z$72,9,FALSE)</f>
        <v>-10.176361338824506</v>
      </c>
      <c r="AJ24" s="309">
        <f>VLOOKUP($AB$24,$Q$8:$Z$72,10,FALSE)</f>
        <v>16.053772016014094</v>
      </c>
      <c r="AK24" s="72"/>
      <c r="AL24" s="315">
        <v>17</v>
      </c>
      <c r="AM24" s="293" t="str">
        <f>VLOOKUP($AL$24,$R$8:$Z$72,2,FALSE)</f>
        <v>3.12 Urban isolation</v>
      </c>
      <c r="AN24" s="309">
        <f>VLOOKUP($AL$24,$R$8:$Z$72,3,FALSE)</f>
        <v>23</v>
      </c>
      <c r="AO24" s="310">
        <f>VLOOKUP($AL$24,$R$8:$Z$72,4,FALSE)</f>
        <v>0.40266106442577027</v>
      </c>
      <c r="AP24" s="309">
        <f>VLOOKUP($AL$24,$R$8:$Z$72,5,FALSE)</f>
        <v>9365</v>
      </c>
      <c r="AQ24" s="310">
        <f>VLOOKUP($AL$24,$R$8:$Z$72,6,FALSE)</f>
        <v>2.508202209574824</v>
      </c>
      <c r="AR24" s="310">
        <f>VLOOKUP($AL$24,$R$8:$Z$72,7,FALSE)</f>
        <v>0.2455953016550988</v>
      </c>
      <c r="AS24" s="310">
        <f>VLOOKUP($AL$24,$R$8:$Z$72,8,FALSE)</f>
        <v>-10.176361338824506</v>
      </c>
      <c r="AT24" s="309">
        <f>VLOOKUP($AL$24,$R$8:$Z$72,9,FALSE)</f>
        <v>16.053772016014094</v>
      </c>
      <c r="AU24" s="72"/>
      <c r="AV24" s="72"/>
      <c r="AW24" s="72"/>
      <c r="BF24" s="72"/>
      <c r="BG24" s="72"/>
      <c r="BH24" s="72"/>
      <c r="BI24" s="72"/>
      <c r="BJ24" s="72"/>
      <c r="BK24" s="31"/>
      <c r="BM24" s="298"/>
      <c r="BN24" s="299"/>
      <c r="BP24" s="31"/>
      <c r="BR24" s="31"/>
    </row>
    <row r="25" spans="2:70" ht="15" customHeight="1" x14ac:dyDescent="0.25">
      <c r="B25" s="306" t="s">
        <v>162</v>
      </c>
      <c r="C25" s="307">
        <v>17</v>
      </c>
      <c r="D25" s="307">
        <v>25583</v>
      </c>
      <c r="F25" s="308" t="str">
        <f>IF($G$4=1,S25,IF($G$4=2,AC25,IF($G$4=3,AM25,"")))</f>
        <v>4.18 Contented neighbourhoods</v>
      </c>
      <c r="G25" s="309">
        <f t="shared" si="0"/>
        <v>17</v>
      </c>
      <c r="H25" s="310">
        <f t="shared" si="0"/>
        <v>0.29761904761904762</v>
      </c>
      <c r="I25" s="309">
        <f t="shared" si="0"/>
        <v>25583</v>
      </c>
      <c r="J25" s="310">
        <f t="shared" si="0"/>
        <v>6.851824573150318</v>
      </c>
      <c r="K25" s="310">
        <f t="shared" si="0"/>
        <v>6.6450377203611771E-2</v>
      </c>
      <c r="L25" s="310">
        <f t="shared" si="0"/>
        <v>-19.6075739374145</v>
      </c>
      <c r="M25" s="309">
        <f t="shared" si="0"/>
        <v>4.3436466366243955</v>
      </c>
      <c r="N25" s="311"/>
      <c r="O25" s="312" t="str">
        <f t="shared" si="4"/>
        <v>4</v>
      </c>
      <c r="P25" s="312" t="str">
        <f t="shared" si="11"/>
        <v>4.18</v>
      </c>
      <c r="Q25" s="312">
        <f>RANK(Z25,$Z$8:$Z$72,0)+COUNTIF($Z$8:Z25,Z25)-1</f>
        <v>19</v>
      </c>
      <c r="R25" s="312">
        <f>RANK(U25,$U$8:$U$72,0)+COUNTIF($U$8:U25,U25)-1</f>
        <v>19</v>
      </c>
      <c r="S25" s="293" t="s">
        <v>163</v>
      </c>
      <c r="T25" s="313">
        <f t="shared" si="6"/>
        <v>17</v>
      </c>
      <c r="U25" s="314">
        <f t="shared" si="7"/>
        <v>0.29761904761904762</v>
      </c>
      <c r="V25" s="313">
        <f t="shared" si="8"/>
        <v>25583</v>
      </c>
      <c r="W25" s="314">
        <f t="shared" si="1"/>
        <v>6.851824573150318</v>
      </c>
      <c r="X25" s="310">
        <f t="shared" si="9"/>
        <v>6.6450377203611771E-2</v>
      </c>
      <c r="Y25" s="310">
        <f t="shared" si="2"/>
        <v>-19.6075739374145</v>
      </c>
      <c r="Z25" s="309">
        <f t="shared" si="10"/>
        <v>4.3436466366243955</v>
      </c>
      <c r="AA25" s="72"/>
      <c r="AB25" s="315">
        <v>18</v>
      </c>
      <c r="AC25" s="293" t="str">
        <f>VLOOKUP($AB$25,$Q$8:$Z$72,3,FALSE)</f>
        <v>2.6 Stressed young families</v>
      </c>
      <c r="AD25" s="309">
        <f>VLOOKUP($AB$25,$Q$8:$Z$72,4,FALSE)</f>
        <v>18</v>
      </c>
      <c r="AE25" s="310">
        <f>VLOOKUP($AB$25,$Q$8:$Z$72,5,FALSE)</f>
        <v>0.31512605042016806</v>
      </c>
      <c r="AF25" s="309">
        <f>VLOOKUP($AB$25,$Q$8:$Z$72,6,FALSE)</f>
        <v>9063</v>
      </c>
      <c r="AG25" s="310">
        <f>VLOOKUP($AB$25,$Q$8:$Z$72,7,FALSE)</f>
        <v>2.4273183796451292</v>
      </c>
      <c r="AH25" s="310">
        <f>VLOOKUP($AB$25,$Q$8:$Z$72,8,FALSE)</f>
        <v>0.19860973187686196</v>
      </c>
      <c r="AI25" s="310">
        <f>VLOOKUP($AB$25,$Q$8:$Z$72,9,FALSE)</f>
        <v>-10.372897054349801</v>
      </c>
      <c r="AJ25" s="309">
        <f>VLOOKUP($AB$25,$Q$8:$Z$72,10,FALSE)</f>
        <v>12.982477002717669</v>
      </c>
      <c r="AK25" s="72"/>
      <c r="AL25" s="315">
        <v>18</v>
      </c>
      <c r="AM25" s="293" t="str">
        <f>VLOOKUP($AL$25,$R$8:$Z$72,2,FALSE)</f>
        <v>2.6 Stressed young families</v>
      </c>
      <c r="AN25" s="309">
        <f>VLOOKUP($AL$25,$R$8:$Z$72,3,FALSE)</f>
        <v>18</v>
      </c>
      <c r="AO25" s="310">
        <f>VLOOKUP($AL$25,$R$8:$Z$72,4,FALSE)</f>
        <v>0.31512605042016806</v>
      </c>
      <c r="AP25" s="309">
        <f>VLOOKUP($AL$25,$R$8:$Z$72,5,FALSE)</f>
        <v>9063</v>
      </c>
      <c r="AQ25" s="310">
        <f>VLOOKUP($AL$25,$R$8:$Z$72,6,FALSE)</f>
        <v>2.4273183796451292</v>
      </c>
      <c r="AR25" s="310">
        <f>VLOOKUP($AL$25,$R$8:$Z$72,7,FALSE)</f>
        <v>0.19860973187686196</v>
      </c>
      <c r="AS25" s="310">
        <f>VLOOKUP($AL$25,$R$8:$Z$72,8,FALSE)</f>
        <v>-10.372897054349801</v>
      </c>
      <c r="AT25" s="309">
        <f>VLOOKUP($AL$25,$R$8:$Z$72,9,FALSE)</f>
        <v>12.982477002717669</v>
      </c>
      <c r="AU25" s="72"/>
      <c r="AV25" s="72"/>
      <c r="AW25" s="72"/>
      <c r="BF25" s="72"/>
      <c r="BG25" s="72"/>
      <c r="BH25" s="72"/>
      <c r="BI25" s="72"/>
      <c r="BJ25" s="72"/>
      <c r="BK25" s="31"/>
      <c r="BM25" s="298"/>
      <c r="BN25" s="299"/>
      <c r="BP25" s="31"/>
      <c r="BR25" s="31"/>
    </row>
    <row r="26" spans="2:70" ht="15" customHeight="1" x14ac:dyDescent="0.25">
      <c r="B26" s="306" t="s">
        <v>164</v>
      </c>
      <c r="C26" s="307">
        <v>717</v>
      </c>
      <c r="D26" s="307">
        <v>24019</v>
      </c>
      <c r="F26" s="308" t="str">
        <f t="shared" si="3"/>
        <v>4.19 Active empty nesters</v>
      </c>
      <c r="G26" s="309">
        <f t="shared" si="0"/>
        <v>717</v>
      </c>
      <c r="H26" s="310">
        <f t="shared" si="0"/>
        <v>12.55252100840336</v>
      </c>
      <c r="I26" s="309">
        <f t="shared" si="0"/>
        <v>24019</v>
      </c>
      <c r="J26" s="310">
        <f t="shared" si="0"/>
        <v>6.4329427519250082</v>
      </c>
      <c r="K26" s="310">
        <f t="shared" si="0"/>
        <v>2.9851367667263413</v>
      </c>
      <c r="L26" s="310">
        <f t="shared" si="0"/>
        <v>18.851645465042747</v>
      </c>
      <c r="M26" s="309">
        <f t="shared" si="0"/>
        <v>195.12875354979829</v>
      </c>
      <c r="N26" s="311"/>
      <c r="O26" s="312" t="str">
        <f t="shared" si="4"/>
        <v>4</v>
      </c>
      <c r="P26" s="312" t="str">
        <f t="shared" si="11"/>
        <v>4.19</v>
      </c>
      <c r="Q26" s="312">
        <f>RANK(Z26,$Z$8:$Z$72,0)+COUNTIF($Z$8:Z26,Z26)-1</f>
        <v>5</v>
      </c>
      <c r="R26" s="312">
        <f>RANK(U26,$U$8:$U$72,0)+COUNTIF($U$8:U26,U26)-1</f>
        <v>2</v>
      </c>
      <c r="S26" s="293" t="s">
        <v>165</v>
      </c>
      <c r="T26" s="313">
        <f t="shared" si="6"/>
        <v>717</v>
      </c>
      <c r="U26" s="314">
        <f t="shared" si="7"/>
        <v>12.55252100840336</v>
      </c>
      <c r="V26" s="313">
        <f t="shared" si="8"/>
        <v>24019</v>
      </c>
      <c r="W26" s="314">
        <f t="shared" si="1"/>
        <v>6.4329427519250082</v>
      </c>
      <c r="X26" s="310">
        <f t="shared" si="9"/>
        <v>2.9851367667263413</v>
      </c>
      <c r="Y26" s="310">
        <f t="shared" si="2"/>
        <v>18.851645465042747</v>
      </c>
      <c r="Z26" s="309">
        <f t="shared" si="10"/>
        <v>195.12875354979829</v>
      </c>
      <c r="AA26" s="72"/>
      <c r="AB26" s="315">
        <v>19</v>
      </c>
      <c r="AC26" s="293" t="str">
        <f>VLOOKUP($AB$26,$Q$8:$Z$72,3,FALSE)</f>
        <v>4.18 Contented neighbourhoods</v>
      </c>
      <c r="AD26" s="309">
        <f>VLOOKUP($AB$26,$Q$8:$Z$72,4,FALSE)</f>
        <v>17</v>
      </c>
      <c r="AE26" s="310">
        <f>VLOOKUP($AB$26,$Q$8:$Z$72,5,FALSE)</f>
        <v>0.29761904761904762</v>
      </c>
      <c r="AF26" s="309">
        <f>VLOOKUP($AB$26,$Q$8:$Z$72,6,FALSE)</f>
        <v>25583</v>
      </c>
      <c r="AG26" s="310">
        <f>VLOOKUP($AB$26,$Q$8:$Z$72,7,FALSE)</f>
        <v>6.851824573150318</v>
      </c>
      <c r="AH26" s="310">
        <f>VLOOKUP($AB$26,$Q$8:$Z$72,8,FALSE)</f>
        <v>6.6450377203611771E-2</v>
      </c>
      <c r="AI26" s="310">
        <f>VLOOKUP($AB$26,$Q$8:$Z$72,9,FALSE)</f>
        <v>-19.6075739374145</v>
      </c>
      <c r="AJ26" s="309">
        <f>VLOOKUP($AB$26,$Q$8:$Z$72,10,FALSE)</f>
        <v>4.3436466366243955</v>
      </c>
      <c r="AK26" s="72"/>
      <c r="AL26" s="315">
        <v>19</v>
      </c>
      <c r="AM26" s="293" t="str">
        <f>VLOOKUP($AL$26,$R$8:$Z$72,2,FALSE)</f>
        <v>4.18 Contented neighbourhoods</v>
      </c>
      <c r="AN26" s="309">
        <f>VLOOKUP($AL$26,$R$8:$Z$72,3,FALSE)</f>
        <v>17</v>
      </c>
      <c r="AO26" s="310">
        <f>VLOOKUP($AL$26,$R$8:$Z$72,4,FALSE)</f>
        <v>0.29761904761904762</v>
      </c>
      <c r="AP26" s="309">
        <f>VLOOKUP($AL$26,$R$8:$Z$72,5,FALSE)</f>
        <v>25583</v>
      </c>
      <c r="AQ26" s="310">
        <f>VLOOKUP($AL$26,$R$8:$Z$72,6,FALSE)</f>
        <v>6.851824573150318</v>
      </c>
      <c r="AR26" s="310">
        <f>VLOOKUP($AL$26,$R$8:$Z$72,7,FALSE)</f>
        <v>6.6450377203611771E-2</v>
      </c>
      <c r="AS26" s="310">
        <f>VLOOKUP($AL$26,$R$8:$Z$72,8,FALSE)</f>
        <v>-19.6075739374145</v>
      </c>
      <c r="AT26" s="309">
        <f>VLOOKUP($AL$26,$R$8:$Z$72,9,FALSE)</f>
        <v>4.3436466366243955</v>
      </c>
      <c r="AU26" s="72"/>
      <c r="AV26" s="72"/>
      <c r="AW26" s="72"/>
      <c r="BF26" s="72"/>
      <c r="BG26" s="72"/>
      <c r="BH26" s="72"/>
      <c r="BI26" s="72"/>
      <c r="BJ26" s="72"/>
      <c r="BK26" s="31"/>
      <c r="BM26" s="298"/>
      <c r="BN26" s="299"/>
      <c r="BP26" s="31"/>
      <c r="BR26" s="31"/>
    </row>
    <row r="27" spans="2:70" ht="15" customHeight="1" x14ac:dyDescent="0.25">
      <c r="B27" s="306" t="s">
        <v>166</v>
      </c>
      <c r="C27" s="307">
        <v>73</v>
      </c>
      <c r="D27" s="307">
        <v>15653</v>
      </c>
      <c r="F27" s="308" t="str">
        <f t="shared" si="3"/>
        <v>5.20 Five-a-day families</v>
      </c>
      <c r="G27" s="309">
        <f t="shared" si="0"/>
        <v>73</v>
      </c>
      <c r="H27" s="310">
        <f t="shared" si="0"/>
        <v>1.2780112044817926</v>
      </c>
      <c r="I27" s="309">
        <f t="shared" si="0"/>
        <v>15653</v>
      </c>
      <c r="J27" s="310">
        <f t="shared" si="0"/>
        <v>4.1922999665215936</v>
      </c>
      <c r="K27" s="310">
        <f t="shared" si="0"/>
        <v>0.46636427521880791</v>
      </c>
      <c r="L27" s="310">
        <f t="shared" si="0"/>
        <v>-10.990065957429424</v>
      </c>
      <c r="M27" s="309">
        <f t="shared" si="0"/>
        <v>30.484727111313443</v>
      </c>
      <c r="N27" s="311"/>
      <c r="O27" s="312" t="str">
        <f t="shared" si="4"/>
        <v>5</v>
      </c>
      <c r="P27" s="312" t="str">
        <f t="shared" si="11"/>
        <v>5.20</v>
      </c>
      <c r="Q27" s="312">
        <f>RANK(Z27,$Z$8:$Z$72,0)+COUNTIF($Z$8:Z27,Z27)-1</f>
        <v>15</v>
      </c>
      <c r="R27" s="312">
        <f>RANK(U27,$U$8:$U$72,0)+COUNTIF($U$8:U27,U27)-1</f>
        <v>15</v>
      </c>
      <c r="S27" s="293" t="s">
        <v>167</v>
      </c>
      <c r="T27" s="313">
        <f t="shared" si="6"/>
        <v>73</v>
      </c>
      <c r="U27" s="314">
        <f t="shared" si="7"/>
        <v>1.2780112044817926</v>
      </c>
      <c r="V27" s="313">
        <f t="shared" si="8"/>
        <v>15653</v>
      </c>
      <c r="W27" s="314">
        <f t="shared" si="1"/>
        <v>4.1922999665215936</v>
      </c>
      <c r="X27" s="310">
        <f t="shared" si="9"/>
        <v>0.46636427521880791</v>
      </c>
      <c r="Y27" s="310">
        <f t="shared" si="2"/>
        <v>-10.990065957429424</v>
      </c>
      <c r="Z27" s="309">
        <f t="shared" si="10"/>
        <v>30.484727111313443</v>
      </c>
      <c r="AA27" s="72"/>
      <c r="AB27" s="315">
        <v>20</v>
      </c>
      <c r="AC27" s="293" t="str">
        <f>VLOOKUP($AB$27,$Q$8:$Z$72,3,FALSE)</f>
        <v>5.23 Peak professionals</v>
      </c>
      <c r="AD27" s="309">
        <f>VLOOKUP($AB$27,$Q$8:$Z$72,4,FALSE)</f>
        <v>15</v>
      </c>
      <c r="AE27" s="310">
        <f>VLOOKUP($AB$27,$Q$8:$Z$72,5,FALSE)</f>
        <v>0.26260504201680673</v>
      </c>
      <c r="AF27" s="309">
        <f>VLOOKUP($AB$27,$Q$8:$Z$72,6,FALSE)</f>
        <v>23084</v>
      </c>
      <c r="AG27" s="310">
        <f>VLOOKUP($AB$27,$Q$8:$Z$72,7,FALSE)</f>
        <v>6.1825242718446605</v>
      </c>
      <c r="AH27" s="310">
        <f>VLOOKUP($AB$27,$Q$8:$Z$72,8,FALSE)</f>
        <v>6.4980072777681516E-2</v>
      </c>
      <c r="AI27" s="310">
        <f>VLOOKUP($AB$27,$Q$8:$Z$72,9,FALSE)</f>
        <v>-18.577406917147737</v>
      </c>
      <c r="AJ27" s="309">
        <f>VLOOKUP($AB$27,$Q$8:$Z$72,10,FALSE)</f>
        <v>4.2475375828723445</v>
      </c>
      <c r="AK27" s="72"/>
      <c r="AL27" s="315">
        <v>20</v>
      </c>
      <c r="AM27" s="293" t="str">
        <f>VLOOKUP($AL$27,$R$8:$Z$72,2,FALSE)</f>
        <v>5.23 Peak professionals</v>
      </c>
      <c r="AN27" s="309">
        <f>VLOOKUP($AL$27,$R$8:$Z$72,3,FALSE)</f>
        <v>15</v>
      </c>
      <c r="AO27" s="310">
        <f>VLOOKUP($AL$27,$R$8:$Z$72,4,FALSE)</f>
        <v>0.26260504201680673</v>
      </c>
      <c r="AP27" s="309">
        <f>VLOOKUP($AL$27,$R$8:$Z$72,5,FALSE)</f>
        <v>23084</v>
      </c>
      <c r="AQ27" s="310">
        <f>VLOOKUP($AL$27,$R$8:$Z$72,6,FALSE)</f>
        <v>6.1825242718446605</v>
      </c>
      <c r="AR27" s="310">
        <f>VLOOKUP($AL$27,$R$8:$Z$72,7,FALSE)</f>
        <v>6.4980072777681516E-2</v>
      </c>
      <c r="AS27" s="310">
        <f>VLOOKUP($AL$27,$R$8:$Z$72,8,FALSE)</f>
        <v>-18.577406917147737</v>
      </c>
      <c r="AT27" s="309">
        <f>VLOOKUP($AL$27,$R$8:$Z$72,9,FALSE)</f>
        <v>4.2475375828723445</v>
      </c>
      <c r="AU27" s="72"/>
      <c r="AV27" s="72"/>
      <c r="AW27" s="72"/>
      <c r="BF27" s="72"/>
      <c r="BG27" s="72"/>
      <c r="BH27" s="72"/>
      <c r="BI27" s="72"/>
      <c r="BJ27" s="72"/>
      <c r="BK27" s="31"/>
      <c r="BM27" s="298"/>
      <c r="BN27" s="299"/>
      <c r="BP27" s="31"/>
      <c r="BR27" s="31"/>
    </row>
    <row r="28" spans="2:70" ht="15" customHeight="1" x14ac:dyDescent="0.25">
      <c r="B28" s="306" t="s">
        <v>168</v>
      </c>
      <c r="C28" s="307">
        <v>336</v>
      </c>
      <c r="D28" s="307">
        <v>20769</v>
      </c>
      <c r="F28" s="308" t="str">
        <f t="shared" si="3"/>
        <v>5.21 Executive wellness</v>
      </c>
      <c r="G28" s="309">
        <f t="shared" si="0"/>
        <v>336</v>
      </c>
      <c r="H28" s="310">
        <f t="shared" si="0"/>
        <v>5.8823529411764701</v>
      </c>
      <c r="I28" s="309">
        <f t="shared" si="0"/>
        <v>20769</v>
      </c>
      <c r="J28" s="310">
        <f t="shared" si="0"/>
        <v>5.5625041848008028</v>
      </c>
      <c r="K28" s="310">
        <f t="shared" si="0"/>
        <v>1.6177957532861478</v>
      </c>
      <c r="L28" s="310">
        <f t="shared" si="0"/>
        <v>1.0547058606669193</v>
      </c>
      <c r="M28" s="309">
        <f t="shared" si="0"/>
        <v>105.75008567633324</v>
      </c>
      <c r="N28" s="311"/>
      <c r="O28" s="312" t="str">
        <f t="shared" si="4"/>
        <v>5</v>
      </c>
      <c r="P28" s="312" t="str">
        <f t="shared" si="11"/>
        <v>5.21</v>
      </c>
      <c r="Q28" s="312">
        <f>RANK(Z28,$Z$8:$Z$72,0)+COUNTIF($Z$8:Z28,Z28)-1</f>
        <v>12</v>
      </c>
      <c r="R28" s="312">
        <f>RANK(U28,$U$8:$U$72,0)+COUNTIF($U$8:U28,U28)-1</f>
        <v>5</v>
      </c>
      <c r="S28" s="293" t="s">
        <v>169</v>
      </c>
      <c r="T28" s="313">
        <f t="shared" si="6"/>
        <v>336</v>
      </c>
      <c r="U28" s="314">
        <f t="shared" si="7"/>
        <v>5.8823529411764701</v>
      </c>
      <c r="V28" s="313">
        <f t="shared" si="8"/>
        <v>20769</v>
      </c>
      <c r="W28" s="314">
        <f t="shared" si="1"/>
        <v>5.5625041848008028</v>
      </c>
      <c r="X28" s="310">
        <f t="shared" si="9"/>
        <v>1.6177957532861478</v>
      </c>
      <c r="Y28" s="310">
        <f t="shared" si="2"/>
        <v>1.0547058606669193</v>
      </c>
      <c r="Z28" s="309">
        <f t="shared" si="10"/>
        <v>105.75008567633324</v>
      </c>
      <c r="AA28" s="72"/>
      <c r="AB28" s="315">
        <v>21</v>
      </c>
      <c r="AC28" s="293" t="str">
        <f>VLOOKUP($AB$28,$Q$8:$Z$72,3,FALSE)</f>
        <v>1.4 Struggling on low incomes</v>
      </c>
      <c r="AD28" s="309">
        <f>VLOOKUP($AB$28,$Q$8:$Z$72,4,FALSE)</f>
        <v>1</v>
      </c>
      <c r="AE28" s="310">
        <f>VLOOKUP($AB$28,$Q$8:$Z$72,5,FALSE)</f>
        <v>1.7507002801120448E-2</v>
      </c>
      <c r="AF28" s="309">
        <f>VLOOKUP($AB$28,$Q$8:$Z$72,6,FALSE)</f>
        <v>3117</v>
      </c>
      <c r="AG28" s="310">
        <f>VLOOKUP($AB$28,$Q$8:$Z$72,7,FALSE)</f>
        <v>0.83481754268496822</v>
      </c>
      <c r="AH28" s="310">
        <f>VLOOKUP($AB$28,$Q$8:$Z$72,8,FALSE)</f>
        <v>3.2082130253448832E-2</v>
      </c>
      <c r="AI28" s="310">
        <f>VLOOKUP($AB$28,$Q$8:$Z$72,9,FALSE)</f>
        <v>-6.7889999885500423</v>
      </c>
      <c r="AJ28" s="309">
        <f>VLOOKUP($AB$28,$Q$8:$Z$72,10,FALSE)</f>
        <v>2.097105284205437</v>
      </c>
      <c r="AK28" s="72"/>
      <c r="AL28" s="315">
        <v>21</v>
      </c>
      <c r="AM28" s="293" t="str">
        <f>VLOOKUP($AL$28,$R$8:$Z$72,2,FALSE)</f>
        <v>1.4 Struggling on low incomes</v>
      </c>
      <c r="AN28" s="309">
        <f>VLOOKUP($AL$28,$R$8:$Z$72,3,FALSE)</f>
        <v>1</v>
      </c>
      <c r="AO28" s="310">
        <f>VLOOKUP($AL$28,$R$8:$Z$72,4,FALSE)</f>
        <v>1.7507002801120448E-2</v>
      </c>
      <c r="AP28" s="309">
        <f>VLOOKUP($AL$28,$R$8:$Z$72,5,FALSE)</f>
        <v>3117</v>
      </c>
      <c r="AQ28" s="310">
        <f>VLOOKUP($AL$28,$R$8:$Z$72,6,FALSE)</f>
        <v>0.83481754268496822</v>
      </c>
      <c r="AR28" s="310">
        <f>VLOOKUP($AL$28,$R$8:$Z$72,7,FALSE)</f>
        <v>3.2082130253448832E-2</v>
      </c>
      <c r="AS28" s="310">
        <f>VLOOKUP($AL$28,$R$8:$Z$72,8,FALSE)</f>
        <v>-6.7889999885500423</v>
      </c>
      <c r="AT28" s="309">
        <f>VLOOKUP($AL$28,$R$8:$Z$72,9,FALSE)</f>
        <v>2.097105284205437</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-19.077836988883799</v>
      </c>
      <c r="M29" s="309">
        <f t="shared" si="0"/>
        <v>0</v>
      </c>
      <c r="N29" s="311"/>
      <c r="O29" s="312" t="str">
        <f t="shared" si="4"/>
        <v>5</v>
      </c>
      <c r="P29" s="312" t="str">
        <f t="shared" si="11"/>
        <v>5.22</v>
      </c>
      <c r="Q29" s="312">
        <f>RANK(Z29,$Z$8:$Z$72,0)+COUNTIF($Z$8:Z29,Z29)-1</f>
        <v>23</v>
      </c>
      <c r="R29" s="312">
        <f>RANK(U29,$U$8:$U$72,0)+COUNTIF($U$8:U29,U29)-1</f>
        <v>23</v>
      </c>
      <c r="S29" s="293" t="s">
        <v>171</v>
      </c>
      <c r="T29" s="313">
        <f t="shared" si="6"/>
        <v>0</v>
      </c>
      <c r="U29" s="314">
        <f t="shared" si="7"/>
        <v>0</v>
      </c>
      <c r="V29" s="313">
        <f t="shared" si="8"/>
        <v>22366</v>
      </c>
      <c r="W29" s="314">
        <f t="shared" si="1"/>
        <v>5.9902243053230659</v>
      </c>
      <c r="X29" s="310">
        <f t="shared" si="9"/>
        <v>0</v>
      </c>
      <c r="Y29" s="310">
        <f t="shared" si="2"/>
        <v>-19.077836988883799</v>
      </c>
      <c r="Z29" s="309">
        <f t="shared" si="10"/>
        <v>0</v>
      </c>
      <c r="AA29" s="72"/>
      <c r="AB29" s="315">
        <v>22</v>
      </c>
      <c r="AC29" s="293" t="str">
        <f>VLOOKUP($AB$29,$Q$8:$Z$72,3,FALSE)</f>
        <v>4.17 Engaged elders</v>
      </c>
      <c r="AD29" s="309">
        <f>VLOOKUP($AB$29,$Q$8:$Z$72,4,FALSE)</f>
        <v>0</v>
      </c>
      <c r="AE29" s="310">
        <f>VLOOKUP($AB$29,$Q$8:$Z$72,5,FALSE)</f>
        <v>0</v>
      </c>
      <c r="AF29" s="309">
        <f>VLOOKUP($AB$29,$Q$8:$Z$72,6,FALSE)</f>
        <v>23783</v>
      </c>
      <c r="AG29" s="310">
        <f>VLOOKUP($AB$29,$Q$8:$Z$72,7,FALSE)</f>
        <v>6.3697355205892201</v>
      </c>
      <c r="AH29" s="310">
        <f>VLOOKUP($AB$29,$Q$8:$Z$72,8,FALSE)</f>
        <v>0</v>
      </c>
      <c r="AI29" s="310">
        <f>VLOOKUP($AB$29,$Q$8:$Z$72,9,FALSE)</f>
        <v>-19.712725502002918</v>
      </c>
      <c r="AJ29" s="309">
        <f>VLOOKUP($AB$29,$Q$8:$Z$72,10,FALSE)</f>
        <v>0</v>
      </c>
      <c r="AK29" s="72"/>
      <c r="AL29" s="315">
        <v>22</v>
      </c>
      <c r="AM29" s="293" t="str">
        <f>VLOOKUP($AL$29,$R$8:$Z$72,2,FALSE)</f>
        <v>4.17 Engaged elders</v>
      </c>
      <c r="AN29" s="309">
        <f>VLOOKUP($AL$29,$R$8:$Z$72,3,FALSE)</f>
        <v>0</v>
      </c>
      <c r="AO29" s="310">
        <f>VLOOKUP($AL$29,$R$8:$Z$72,4,FALSE)</f>
        <v>0</v>
      </c>
      <c r="AP29" s="309">
        <f>VLOOKUP($AL$29,$R$8:$Z$72,5,FALSE)</f>
        <v>23783</v>
      </c>
      <c r="AQ29" s="310">
        <f>VLOOKUP($AL$29,$R$8:$Z$72,6,FALSE)</f>
        <v>6.3697355205892201</v>
      </c>
      <c r="AR29" s="310">
        <f>VLOOKUP($AL$29,$R$8:$Z$72,7,FALSE)</f>
        <v>0</v>
      </c>
      <c r="AS29" s="310">
        <f>VLOOKUP($AL$29,$R$8:$Z$72,8,FALSE)</f>
        <v>-19.712725502002918</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15</v>
      </c>
      <c r="D30" s="307">
        <v>23084</v>
      </c>
      <c r="F30" s="308" t="str">
        <f t="shared" si="3"/>
        <v>5.23 Peak professionals</v>
      </c>
      <c r="G30" s="309">
        <f t="shared" si="0"/>
        <v>15</v>
      </c>
      <c r="H30" s="310">
        <f t="shared" si="0"/>
        <v>0.26260504201680673</v>
      </c>
      <c r="I30" s="309">
        <f t="shared" si="0"/>
        <v>23084</v>
      </c>
      <c r="J30" s="310">
        <f t="shared" si="0"/>
        <v>6.1825242718446605</v>
      </c>
      <c r="K30" s="310">
        <f t="shared" si="0"/>
        <v>6.4980072777681516E-2</v>
      </c>
      <c r="L30" s="310">
        <f t="shared" si="0"/>
        <v>-18.577406917147737</v>
      </c>
      <c r="M30" s="309">
        <f t="shared" si="0"/>
        <v>4.2475375828723445</v>
      </c>
      <c r="N30" s="311"/>
      <c r="O30" s="312" t="str">
        <f t="shared" si="4"/>
        <v>5</v>
      </c>
      <c r="P30" s="312" t="str">
        <f t="shared" si="11"/>
        <v>5.23</v>
      </c>
      <c r="Q30" s="312">
        <f>RANK(Z30,$Z$8:$Z$72,0)+COUNTIF($Z$8:Z30,Z30)-1</f>
        <v>20</v>
      </c>
      <c r="R30" s="312">
        <f>RANK(U30,$U$8:$U$72,0)+COUNTIF($U$8:U30,U30)-1</f>
        <v>20</v>
      </c>
      <c r="S30" s="293" t="s">
        <v>173</v>
      </c>
      <c r="T30" s="313">
        <f t="shared" si="6"/>
        <v>15</v>
      </c>
      <c r="U30" s="314">
        <f t="shared" si="7"/>
        <v>0.26260504201680673</v>
      </c>
      <c r="V30" s="313">
        <f t="shared" si="8"/>
        <v>23084</v>
      </c>
      <c r="W30" s="314">
        <f t="shared" si="1"/>
        <v>6.1825242718446605</v>
      </c>
      <c r="X30" s="310">
        <f t="shared" si="9"/>
        <v>6.4980072777681516E-2</v>
      </c>
      <c r="Y30" s="310">
        <f t="shared" si="2"/>
        <v>-18.577406917147737</v>
      </c>
      <c r="Z30" s="309">
        <f t="shared" si="10"/>
        <v>4.2475375828723445</v>
      </c>
      <c r="AA30" s="72"/>
      <c r="AB30" s="315">
        <v>23</v>
      </c>
      <c r="AC30" s="293" t="str">
        <f>VLOOKUP($AB$30,$Q$8:$Z$72,3,FALSE)</f>
        <v>5.22 Healthy suburban households</v>
      </c>
      <c r="AD30" s="309">
        <f>VLOOKUP($AB$30,$Q$8:$Z$72,4,FALSE)</f>
        <v>0</v>
      </c>
      <c r="AE30" s="310">
        <f>VLOOKUP($AB$30,$Q$8:$Z$72,5,FALSE)</f>
        <v>0</v>
      </c>
      <c r="AF30" s="309">
        <f>VLOOKUP($AB$30,$Q$8:$Z$72,6,FALSE)</f>
        <v>22366</v>
      </c>
      <c r="AG30" s="310">
        <f>VLOOKUP($AB$30,$Q$8:$Z$72,7,FALSE)</f>
        <v>5.9902243053230659</v>
      </c>
      <c r="AH30" s="310">
        <f>VLOOKUP($AB$30,$Q$8:$Z$72,8,FALSE)</f>
        <v>0</v>
      </c>
      <c r="AI30" s="310">
        <f>VLOOKUP($AB$30,$Q$8:$Z$72,9,FALSE)</f>
        <v>-19.077836988883799</v>
      </c>
      <c r="AJ30" s="309">
        <f>VLOOKUP($AB$30,$Q$8:$Z$72,10,FALSE)</f>
        <v>0</v>
      </c>
      <c r="AK30" s="72"/>
      <c r="AL30" s="315">
        <v>23</v>
      </c>
      <c r="AM30" s="293" t="str">
        <f>VLOOKUP($AL$30,$R$8:$Z$72,2,FALSE)</f>
        <v>5.22 Healthy suburban households</v>
      </c>
      <c r="AN30" s="309">
        <f>VLOOKUP($AL$30,$R$8:$Z$72,3,FALSE)</f>
        <v>0</v>
      </c>
      <c r="AO30" s="310">
        <f>VLOOKUP($AL$30,$R$8:$Z$72,4,FALSE)</f>
        <v>0</v>
      </c>
      <c r="AP30" s="309">
        <f>VLOOKUP($AL$30,$R$8:$Z$72,5,FALSE)</f>
        <v>22366</v>
      </c>
      <c r="AQ30" s="310">
        <f>VLOOKUP($AL$30,$R$8:$Z$72,6,FALSE)</f>
        <v>5.9902243053230659</v>
      </c>
      <c r="AR30" s="310">
        <f>VLOOKUP($AL$30,$R$8:$Z$72,7,FALSE)</f>
        <v>0</v>
      </c>
      <c r="AS30" s="310">
        <f>VLOOKUP($AL$30,$R$8:$Z$72,8,FALSE)</f>
        <v>-19.077836988883799</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-23.150136067297268</v>
      </c>
      <c r="M31" s="309">
        <f t="shared" si="0"/>
        <v>0</v>
      </c>
      <c r="N31" s="311"/>
      <c r="O31" s="312" t="str">
        <f t="shared" si="4"/>
        <v>5</v>
      </c>
      <c r="P31" s="312" t="str">
        <f t="shared" si="11"/>
        <v>5.24</v>
      </c>
      <c r="Q31" s="312">
        <f>RANK(Z31,$Z$8:$Z$72,0)+COUNTIF($Z$8:Z31,Z31)-1</f>
        <v>24</v>
      </c>
      <c r="R31" s="312">
        <f>RANK(U31,$U$8:$U$72,0)+COUNTIF($U$8:U31,U31)-1</f>
        <v>24</v>
      </c>
      <c r="S31" s="293" t="s">
        <v>175</v>
      </c>
      <c r="T31" s="313">
        <f t="shared" si="6"/>
        <v>0</v>
      </c>
      <c r="U31" s="314">
        <f t="shared" si="7"/>
        <v>0</v>
      </c>
      <c r="V31" s="313">
        <f t="shared" si="8"/>
        <v>32027</v>
      </c>
      <c r="W31" s="314">
        <f t="shared" si="1"/>
        <v>8.5777033813190489</v>
      </c>
      <c r="X31" s="310">
        <f t="shared" si="9"/>
        <v>0</v>
      </c>
      <c r="Y31" s="310">
        <f t="shared" si="2"/>
        <v>-23.150136067297268</v>
      </c>
      <c r="Z31" s="309">
        <f t="shared" si="10"/>
        <v>0</v>
      </c>
      <c r="AA31" s="72"/>
      <c r="AB31" s="315">
        <v>24</v>
      </c>
      <c r="AC31" s="293" t="str">
        <f>VLOOKUP($AB$31,$Q$8:$Z$72,3,FALSE)</f>
        <v>5.24 Comfortable maturity</v>
      </c>
      <c r="AD31" s="309">
        <f>VLOOKUP($AB$31,$Q$8:$Z$72,4,FALSE)</f>
        <v>0</v>
      </c>
      <c r="AE31" s="310">
        <f>VLOOKUP($AB$31,$Q$8:$Z$72,5,FALSE)</f>
        <v>0</v>
      </c>
      <c r="AF31" s="309">
        <f>VLOOKUP($AB$31,$Q$8:$Z$72,6,FALSE)</f>
        <v>32027</v>
      </c>
      <c r="AG31" s="310">
        <f>VLOOKUP($AB$31,$Q$8:$Z$72,7,FALSE)</f>
        <v>8.5777033813190489</v>
      </c>
      <c r="AH31" s="310">
        <f>VLOOKUP($AB$31,$Q$8:$Z$72,8,FALSE)</f>
        <v>0</v>
      </c>
      <c r="AI31" s="310">
        <f>VLOOKUP($AB$31,$Q$8:$Z$72,9,FALSE)</f>
        <v>-23.150136067297268</v>
      </c>
      <c r="AJ31" s="309">
        <f>VLOOKUP($AB$31,$Q$8:$Z$72,10,FALSE)</f>
        <v>0</v>
      </c>
      <c r="AK31" s="72"/>
      <c r="AL31" s="315">
        <v>24</v>
      </c>
      <c r="AM31" s="293" t="str">
        <f>VLOOKUP($AL$31,$R$8:$Z$72,2,FALSE)</f>
        <v>5.24 Comfortable maturity</v>
      </c>
      <c r="AN31" s="309">
        <f>VLOOKUP($AL$31,$R$8:$Z$72,3,FALSE)</f>
        <v>0</v>
      </c>
      <c r="AO31" s="310">
        <f>VLOOKUP($AL$31,$R$8:$Z$72,4,FALSE)</f>
        <v>0</v>
      </c>
      <c r="AP31" s="309">
        <f>VLOOKUP($AL$31,$R$8:$Z$72,5,FALSE)</f>
        <v>32027</v>
      </c>
      <c r="AQ31" s="310">
        <f>VLOOKUP($AL$31,$R$8:$Z$72,6,FALSE)</f>
        <v>8.5777033813190489</v>
      </c>
      <c r="AR31" s="310">
        <f>VLOOKUP($AL$31,$R$8:$Z$72,7,FALSE)</f>
        <v>0</v>
      </c>
      <c r="AS31" s="310">
        <f>VLOOKUP($AL$31,$R$8:$Z$72,8,FALSE)</f>
        <v>-23.150136067297268</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-14.027536980099564</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-14.027536980099564</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-14.027536980099564</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-14.027536980099564</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-5.3908141583434652</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-5.3908141583434652</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-5.3908141583434652</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-5.3908141583434652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-3.3081579175124198</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-3.3081579175124198</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-3.3081579175124198</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-3.3081579175124198</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-6.8611358911081997</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-6.8611358911081997</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-6.8611358911081997</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-6.8611358911081997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5712</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1962</v>
      </c>
      <c r="H77" s="310">
        <f t="shared" ref="H77:J82" si="12">IF($G$75=1,U77,IF($G$75=2,AE77,IF($G$75=3,AO77,"")))</f>
        <v>34.34873949579832</v>
      </c>
      <c r="I77" s="323">
        <f>IF($G$75=1,V77,IF($G$75=2,AF77,IF($G$75=3,AP77,"")))</f>
        <v>34659</v>
      </c>
      <c r="J77" s="324">
        <f>IF($G$75=1,W77,IF($G$75=2,AG77,IF($G$75=3,AQ77,"")))</f>
        <v>9.2826247070639436</v>
      </c>
      <c r="K77" s="325">
        <f>IF($G$75=1,X77,IF($G$75=2,AH77,IF($G$75=3,AR77,"")))</f>
        <v>5.6608673071929374</v>
      </c>
      <c r="L77" s="326">
        <f>IF($G$75=1,Y77,IF($G$75=2,AI77,IF($G$75=3,AS77,"")))</f>
        <v>65.283057942156091</v>
      </c>
      <c r="M77" s="327">
        <f>IF($G$75=1,Z77,IF($G$75=2,AJ77,IF($G$75=3,AT77,"")))</f>
        <v>370.03262094243047</v>
      </c>
      <c r="N77" s="311"/>
      <c r="O77" s="328"/>
      <c r="P77" s="312" t="str">
        <f>LEFT(S77,1)</f>
        <v>1</v>
      </c>
      <c r="Q77" s="312">
        <f>RANK(Z77,$Z$77:$Z$82,0)+COUNTIF($Z$77:Z77,Z77)-1</f>
        <v>1</v>
      </c>
      <c r="R77" s="312">
        <f>RANK(U77,$U$77:$U$82,0)+COUNTIF($U$77:U77,U77)-1</f>
        <v>1</v>
      </c>
      <c r="S77" s="329" t="s">
        <v>71</v>
      </c>
      <c r="T77" s="309">
        <f>SUMIF($O$8:$O$36,$P77,T$8:T$36)</f>
        <v>1962</v>
      </c>
      <c r="U77" s="310">
        <f>IF(SUM($T$77:$T$98)&gt;0,T77/SUM($T$77:$T$98)*100,0)</f>
        <v>34.34873949579832</v>
      </c>
      <c r="V77" s="309">
        <f>SUMIF($O$8:$O$71,$P77,V$8:V$71)</f>
        <v>34659</v>
      </c>
      <c r="W77" s="326">
        <f t="shared" ref="W77:W82" si="13">IF(SUM($V$77:$V$98)&gt;0,V77/SUM($V$77:$V$98)*100,0)</f>
        <v>9.2826247070639436</v>
      </c>
      <c r="X77" s="326">
        <f>IF(V77&gt;0,(T77/V77)*100,0)</f>
        <v>5.6608673071929374</v>
      </c>
      <c r="Y77" s="326">
        <f t="shared" ref="Y77:Y82" si="14">IF(AND((SQRT((W77*(100-W77))/SUM($T$77:$T$98)))&gt;0, SUM($T$77:$T$98)&gt;0),(U77-W77)/(SQRT((W77*(100-W77))/SUM($T$77:$T$98))),0)</f>
        <v>65.283057942156091</v>
      </c>
      <c r="Z77" s="327">
        <f>IF(AND(W77&gt;0,SUM(X77)&gt;0),(U77/W77)*100,0)</f>
        <v>370.03262094243047</v>
      </c>
      <c r="AA77" s="72"/>
      <c r="AB77" s="315">
        <v>1</v>
      </c>
      <c r="AC77" s="329" t="str">
        <f>VLOOKUP($AB$77,$Q$77:$Z$98,S$5,FALSE)</f>
        <v>1. Serious Challenges</v>
      </c>
      <c r="AD77" s="309">
        <f t="shared" ref="AD77:AI77" si="15">VLOOKUP($AB$77,$Q$77:$Z$98,T$5,FALSE)</f>
        <v>1962</v>
      </c>
      <c r="AE77" s="310">
        <f t="shared" si="15"/>
        <v>34.34873949579832</v>
      </c>
      <c r="AF77" s="309">
        <f t="shared" si="15"/>
        <v>34659</v>
      </c>
      <c r="AG77" s="326">
        <f t="shared" si="15"/>
        <v>9.2826247070639436</v>
      </c>
      <c r="AH77" s="326">
        <f>VLOOKUP($AB$77,$Q$77:$Z$98,X$5,FALSE)</f>
        <v>5.6608673071929374</v>
      </c>
      <c r="AI77" s="326">
        <f t="shared" si="15"/>
        <v>65.283057942156091</v>
      </c>
      <c r="AJ77" s="327">
        <f>VLOOKUP($AB$77,$Q$77:$Z$98,Z$5,FALSE)</f>
        <v>370.03262094243047</v>
      </c>
      <c r="AK77" s="72"/>
      <c r="AL77" s="315">
        <v>1</v>
      </c>
      <c r="AM77" s="329" t="str">
        <f>VLOOKUP($AB$77,$R$77:$Z$98,R$5,FALSE)</f>
        <v>1. Serious Challenges</v>
      </c>
      <c r="AN77" s="309">
        <f t="shared" ref="AN77:AO77" si="16">VLOOKUP($AB$77,$R$77:$Z$98,S$5,FALSE)</f>
        <v>1962</v>
      </c>
      <c r="AO77" s="310">
        <f t="shared" si="16"/>
        <v>34.34873949579832</v>
      </c>
      <c r="AP77" s="309">
        <f>VLOOKUP($AB$77,$R$77:$Z$98,U$5,FALSE)</f>
        <v>34659</v>
      </c>
      <c r="AQ77" s="326">
        <f>VLOOKUP($AB$77,$R$77:$Z$98,V$5,FALSE)</f>
        <v>9.2826247070639436</v>
      </c>
      <c r="AR77" s="326">
        <f>VLOOKUP($AB$77,$R$77:$Z$98,W$5,FALSE)</f>
        <v>5.6608673071929374</v>
      </c>
      <c r="AS77" s="326">
        <f>VLOOKUP($AB$77,$R$77:$Z$98,X$5,FALSE)</f>
        <v>65.283057942156091</v>
      </c>
      <c r="AT77" s="327">
        <f>VLOOKUP($AB$77,$R$77:$Z$98,Y$5,FALSE)</f>
        <v>370.03262094243047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914</v>
      </c>
      <c r="H78" s="310">
        <f t="shared" si="12"/>
        <v>16.001400560224088</v>
      </c>
      <c r="I78" s="323">
        <f t="shared" si="12"/>
        <v>44187</v>
      </c>
      <c r="J78" s="324">
        <f t="shared" si="12"/>
        <v>11.834482758620691</v>
      </c>
      <c r="K78" s="325">
        <f>IF($G$75=1,X78,IF($G$75=2,AH78,IF($G$75=3,AR78,"")))</f>
        <v>2.0684816801321655</v>
      </c>
      <c r="L78" s="326">
        <f>IF($G$75=1,Y78,IF($G$75=2,AI78,IF($G$75=3,AS78,"")))</f>
        <v>9.7495599105539998</v>
      </c>
      <c r="M78" s="327">
        <f t="shared" ref="M78:M82" si="19">IF($G$75=1,Z78,IF($G$75=2,AJ78,IF($G$75=3,AT78,"")))</f>
        <v>135.20996976879326</v>
      </c>
      <c r="N78" s="311"/>
      <c r="O78" s="328"/>
      <c r="P78" s="312" t="str">
        <f t="shared" ref="P78:P82" si="20">LEFT(S78,1)</f>
        <v>2</v>
      </c>
      <c r="Q78" s="312">
        <f>RANK(Z78,$Z$77:$Z$82,0)+COUNTIF($Z$77:Z78,Z78)-1</f>
        <v>3</v>
      </c>
      <c r="R78" s="312">
        <f>RANK(U78,$U$77:$U$98,0)+COUNTIF($U$77:U78,U78)-1</f>
        <v>4</v>
      </c>
      <c r="S78" s="329" t="s">
        <v>78</v>
      </c>
      <c r="T78" s="309">
        <f>SUMIF($O$8:$O$36,$P78,T$8:T$36)</f>
        <v>914</v>
      </c>
      <c r="U78" s="310">
        <f t="shared" ref="U78:U80" si="21">IF(SUM($T$77:$T$98)&gt;0,T78/SUM($T$77:$T$98)*100,0)</f>
        <v>16.001400560224088</v>
      </c>
      <c r="V78" s="309">
        <f t="shared" ref="V78:V81" si="22">SUMIF($O$8:$O$71,$P78,V$8:V$71)</f>
        <v>44187</v>
      </c>
      <c r="W78" s="326">
        <f t="shared" si="13"/>
        <v>11.834482758620691</v>
      </c>
      <c r="X78" s="326">
        <f t="shared" ref="X78:X82" si="23">IF(V78&gt;0,(T78/V78)*100,0)</f>
        <v>2.0684816801321655</v>
      </c>
      <c r="Y78" s="326">
        <f t="shared" si="14"/>
        <v>9.7495599105539998</v>
      </c>
      <c r="Z78" s="327">
        <f t="shared" ref="Z78:Z82" si="24">IF(AND(W78&gt;0,SUM(X78)&gt;0),(U78/W78)*100,0)</f>
        <v>135.20996976879326</v>
      </c>
      <c r="AA78" s="72"/>
      <c r="AB78" s="315">
        <v>2</v>
      </c>
      <c r="AC78" s="329" t="str">
        <f>VLOOKUP($AB$78,$Q$77:$Z$98,S$5,FALSE)</f>
        <v>3. Unhealthy Traits</v>
      </c>
      <c r="AD78" s="309">
        <f t="shared" ref="AD78:AJ78" si="25">VLOOKUP($AB$78,$Q$77:$Z$98,T$5,FALSE)</f>
        <v>1318</v>
      </c>
      <c r="AE78" s="310">
        <f t="shared" si="25"/>
        <v>23.074229691876752</v>
      </c>
      <c r="AF78" s="309">
        <f t="shared" si="25"/>
        <v>54317</v>
      </c>
      <c r="AG78" s="326">
        <f t="shared" si="25"/>
        <v>14.547572815533979</v>
      </c>
      <c r="AH78" s="326">
        <f t="shared" si="25"/>
        <v>2.4264963087062981</v>
      </c>
      <c r="AI78" s="326">
        <f t="shared" si="25"/>
        <v>18.277442018557668</v>
      </c>
      <c r="AJ78" s="327">
        <f t="shared" si="25"/>
        <v>158.61223026316779</v>
      </c>
      <c r="AK78" s="72"/>
      <c r="AL78" s="315">
        <v>2</v>
      </c>
      <c r="AM78" s="329" t="str">
        <f t="shared" ref="AM78:AQ78" si="26">VLOOKUP($AB$78,$R$77:$Z$98,R$5,FALSE)</f>
        <v>3. Unhealthy Traits</v>
      </c>
      <c r="AN78" s="309">
        <f t="shared" si="26"/>
        <v>1318</v>
      </c>
      <c r="AO78" s="310">
        <f t="shared" si="26"/>
        <v>23.074229691876752</v>
      </c>
      <c r="AP78" s="309">
        <f>VLOOKUP($AB$78,$R$77:$Z$98,U$5,FALSE)</f>
        <v>54317</v>
      </c>
      <c r="AQ78" s="326">
        <f t="shared" si="26"/>
        <v>14.547572815533979</v>
      </c>
      <c r="AR78" s="326">
        <f>VLOOKUP($AB$78,$R$77:$Z$98,W$5,FALSE)</f>
        <v>2.4264963087062981</v>
      </c>
      <c r="AS78" s="326">
        <f>VLOOKUP($AB$78,$R$77:$Z$98,X$5,FALSE)</f>
        <v>18.277442018557668</v>
      </c>
      <c r="AT78" s="327">
        <f>VLOOKUP($AB$78,$R$77:$Z$98,Y$5,FALSE)</f>
        <v>158.61223026316779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1318</v>
      </c>
      <c r="H79" s="310">
        <f t="shared" si="12"/>
        <v>23.074229691876752</v>
      </c>
      <c r="I79" s="323">
        <f t="shared" si="12"/>
        <v>54317</v>
      </c>
      <c r="J79" s="324">
        <f t="shared" si="12"/>
        <v>14.547572815533979</v>
      </c>
      <c r="K79" s="325">
        <f>IF($G$75=1,X79,IF($G$75=2,AH79,IF($G$75=3,AR79,"")))</f>
        <v>2.4264963087062981</v>
      </c>
      <c r="L79" s="326">
        <f>IF($G$75=1,Y79,IF($G$75=2,AI79,IF($G$75=3,AS79,"")))</f>
        <v>18.277442018557668</v>
      </c>
      <c r="M79" s="327">
        <f t="shared" si="19"/>
        <v>158.61223026316779</v>
      </c>
      <c r="N79" s="311"/>
      <c r="O79" s="328"/>
      <c r="P79" s="312" t="str">
        <f t="shared" si="20"/>
        <v>3</v>
      </c>
      <c r="Q79" s="312">
        <f>RANK(Z79,$Z$77:$Z$82,0)+COUNTIF($Z$77:Z79,Z79)-1</f>
        <v>2</v>
      </c>
      <c r="R79" s="312">
        <f>RANK(U79,$U$77:$U$98,0)+COUNTIF($U$77:U79,U79)-1</f>
        <v>2</v>
      </c>
      <c r="S79" s="329" t="s">
        <v>191</v>
      </c>
      <c r="T79" s="309">
        <f t="shared" ref="T79:T82" si="27">SUMIF($O$8:$O$36,$P79,T$8:T$36)</f>
        <v>1318</v>
      </c>
      <c r="U79" s="310">
        <f t="shared" si="21"/>
        <v>23.074229691876752</v>
      </c>
      <c r="V79" s="309">
        <f t="shared" si="22"/>
        <v>54317</v>
      </c>
      <c r="W79" s="326">
        <f t="shared" si="13"/>
        <v>14.547572815533979</v>
      </c>
      <c r="X79" s="326">
        <f t="shared" si="23"/>
        <v>2.4264963087062981</v>
      </c>
      <c r="Y79" s="326">
        <f t="shared" si="14"/>
        <v>18.277442018557668</v>
      </c>
      <c r="Z79" s="327">
        <f t="shared" si="24"/>
        <v>158.61223026316779</v>
      </c>
      <c r="AA79" s="72"/>
      <c r="AB79" s="315">
        <v>3</v>
      </c>
      <c r="AC79" s="329" t="str">
        <f>VLOOKUP($AB$79,$Q$77:$Z$98,S$5,FALSE)</f>
        <v>2. Multiple Concerns</v>
      </c>
      <c r="AD79" s="309">
        <f t="shared" ref="AD79:AJ79" si="28">VLOOKUP($AB$79,$Q$77:$Z$98,T$5,FALSE)</f>
        <v>914</v>
      </c>
      <c r="AE79" s="310">
        <f t="shared" si="28"/>
        <v>16.001400560224088</v>
      </c>
      <c r="AF79" s="309">
        <f t="shared" si="28"/>
        <v>44187</v>
      </c>
      <c r="AG79" s="326">
        <f t="shared" si="28"/>
        <v>11.834482758620691</v>
      </c>
      <c r="AH79" s="326">
        <f t="shared" si="28"/>
        <v>2.0684816801321655</v>
      </c>
      <c r="AI79" s="326">
        <f t="shared" si="28"/>
        <v>9.7495599105539998</v>
      </c>
      <c r="AJ79" s="327">
        <f t="shared" si="28"/>
        <v>135.20996976879326</v>
      </c>
      <c r="AK79" s="72"/>
      <c r="AL79" s="315">
        <v>3</v>
      </c>
      <c r="AM79" s="329" t="str">
        <f t="shared" ref="AM79:AQ79" si="29">VLOOKUP($AB$79,$R$77:$Z$98,R$5,FALSE)</f>
        <v>4. Healthy Behaviours</v>
      </c>
      <c r="AN79" s="309">
        <f t="shared" si="29"/>
        <v>1094</v>
      </c>
      <c r="AO79" s="310">
        <f t="shared" si="29"/>
        <v>19.152661064425772</v>
      </c>
      <c r="AP79" s="309">
        <f t="shared" si="29"/>
        <v>108223</v>
      </c>
      <c r="AQ79" s="326">
        <f t="shared" si="29"/>
        <v>28.985068630733181</v>
      </c>
      <c r="AR79" s="326">
        <f>VLOOKUP($AB$79,$R$77:$Z$98,W$5,FALSE)</f>
        <v>1.0108756918584774</v>
      </c>
      <c r="AS79" s="326">
        <f>VLOOKUP($AB$79,$R$77:$Z$98,X$5,FALSE)</f>
        <v>-16.379172974736637</v>
      </c>
      <c r="AT79" s="327">
        <f>VLOOKUP($AB$79,$R$77:$Z$98,Y$5,FALSE)</f>
        <v>66.077680575570554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1094</v>
      </c>
      <c r="H80" s="310">
        <f t="shared" si="12"/>
        <v>19.152661064425772</v>
      </c>
      <c r="I80" s="323">
        <f t="shared" si="12"/>
        <v>108223</v>
      </c>
      <c r="J80" s="324">
        <f t="shared" si="12"/>
        <v>28.985068630733181</v>
      </c>
      <c r="K80" s="325">
        <f>IF($G$75=1,X80,IF($G$75=2,AH80,IF($G$75=3,AR80,"")))</f>
        <v>1.0108756918584774</v>
      </c>
      <c r="L80" s="326">
        <f t="shared" ref="L80:L82" si="30">IF($G$75=1,Y80,IF($G$75=2,AI80,IF($G$75=3,AS80,"")))</f>
        <v>-16.379172974736637</v>
      </c>
      <c r="M80" s="327">
        <f t="shared" si="19"/>
        <v>66.077680575570554</v>
      </c>
      <c r="N80" s="311"/>
      <c r="O80" s="328"/>
      <c r="P80" s="312" t="str">
        <f t="shared" si="20"/>
        <v>4</v>
      </c>
      <c r="Q80" s="312">
        <f>RANK(Z80,$Z$77:$Z$82,0)+COUNTIF($Z$77:Z80,Z80)-1</f>
        <v>4</v>
      </c>
      <c r="R80" s="312">
        <f>RANK(U80,$U$77:$U$98,0)+COUNTIF($U$77:U80,U80)-1</f>
        <v>3</v>
      </c>
      <c r="S80" s="329" t="s">
        <v>89</v>
      </c>
      <c r="T80" s="309">
        <f t="shared" si="27"/>
        <v>1094</v>
      </c>
      <c r="U80" s="310">
        <f t="shared" si="21"/>
        <v>19.152661064425772</v>
      </c>
      <c r="V80" s="309">
        <f t="shared" si="22"/>
        <v>108223</v>
      </c>
      <c r="W80" s="326">
        <f t="shared" si="13"/>
        <v>28.985068630733181</v>
      </c>
      <c r="X80" s="326">
        <f t="shared" si="23"/>
        <v>1.0108756918584774</v>
      </c>
      <c r="Y80" s="326">
        <f t="shared" si="14"/>
        <v>-16.379172974736637</v>
      </c>
      <c r="Z80" s="327">
        <f t="shared" si="24"/>
        <v>66.077680575570554</v>
      </c>
      <c r="AA80" s="72"/>
      <c r="AB80" s="315">
        <v>4</v>
      </c>
      <c r="AC80" s="329" t="str">
        <f>VLOOKUP($AB$80,$Q$77:$Z$98,S$5,FALSE)</f>
        <v>4. Healthy Behaviours</v>
      </c>
      <c r="AD80" s="309">
        <f t="shared" ref="AD80:AJ80" si="31">VLOOKUP($AB$80,$Q$77:$Z$98,T$5,FALSE)</f>
        <v>1094</v>
      </c>
      <c r="AE80" s="310">
        <f t="shared" si="31"/>
        <v>19.152661064425772</v>
      </c>
      <c r="AF80" s="309">
        <f t="shared" si="31"/>
        <v>108223</v>
      </c>
      <c r="AG80" s="326">
        <f t="shared" si="31"/>
        <v>28.985068630733181</v>
      </c>
      <c r="AH80" s="326">
        <f t="shared" si="31"/>
        <v>1.0108756918584774</v>
      </c>
      <c r="AI80" s="326">
        <f t="shared" si="31"/>
        <v>-16.379172974736637</v>
      </c>
      <c r="AJ80" s="327">
        <f t="shared" si="31"/>
        <v>66.077680575570554</v>
      </c>
      <c r="AK80" s="72"/>
      <c r="AL80" s="315">
        <v>4</v>
      </c>
      <c r="AM80" s="329" t="str">
        <f t="shared" ref="AM80:AQ80" si="32">VLOOKUP($AB$80,$R$77:$Z$98,R$5,FALSE)</f>
        <v>2. Multiple Concerns</v>
      </c>
      <c r="AN80" s="309">
        <f t="shared" si="32"/>
        <v>914</v>
      </c>
      <c r="AO80" s="310">
        <f t="shared" si="32"/>
        <v>16.001400560224088</v>
      </c>
      <c r="AP80" s="309">
        <f>VLOOKUP($AB$80,$R$77:$Z$98,U$5,FALSE)</f>
        <v>44187</v>
      </c>
      <c r="AQ80" s="326">
        <f t="shared" si="32"/>
        <v>11.834482758620691</v>
      </c>
      <c r="AR80" s="326">
        <f>VLOOKUP($AB$80,$R$77:$Z$98,W$5,FALSE)</f>
        <v>2.0684816801321655</v>
      </c>
      <c r="AS80" s="326">
        <f>VLOOKUP($AB$80,$R$77:$Z$98,X$5,FALSE)</f>
        <v>9.7495599105539998</v>
      </c>
      <c r="AT80" s="327">
        <f>VLOOKUP($AB$80,$R$77:$Z$98,Y$5,FALSE)</f>
        <v>135.20996976879326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424</v>
      </c>
      <c r="H81" s="310">
        <f t="shared" si="12"/>
        <v>7.4229691876750703</v>
      </c>
      <c r="I81" s="323">
        <f t="shared" si="12"/>
        <v>126333</v>
      </c>
      <c r="J81" s="324">
        <f t="shared" si="12"/>
        <v>33.835420154000666</v>
      </c>
      <c r="K81" s="325">
        <f>IF($G$75=1,X81,IF($G$75=2,AH81,IF($G$75=3,AR81,"")))</f>
        <v>0.33562093831382139</v>
      </c>
      <c r="L81" s="326">
        <f>IF($G$75=1,Y81,IF($G$75=2,AI81,IF($G$75=3,AS81,"")))</f>
        <v>-42.189486239949623</v>
      </c>
      <c r="M81" s="327">
        <f t="shared" si="19"/>
        <v>21.938457255413706</v>
      </c>
      <c r="N81" s="311"/>
      <c r="O81" s="328"/>
      <c r="P81" s="312" t="str">
        <f t="shared" si="20"/>
        <v>5</v>
      </c>
      <c r="Q81" s="312">
        <f>RANK(Z81,$Z$77:$Z$82,0)+COUNTIF($Z$77:Z81,Z81)-1</f>
        <v>5</v>
      </c>
      <c r="R81" s="312">
        <f>RANK(U81,$U$77:$U$98,0)+COUNTIF($U$77:U81,U81)-1</f>
        <v>5</v>
      </c>
      <c r="S81" s="329" t="s">
        <v>96</v>
      </c>
      <c r="T81" s="309">
        <f t="shared" si="27"/>
        <v>424</v>
      </c>
      <c r="U81" s="310">
        <f>IF(SUM($T$77:$T$98)&gt;0,T81/SUM($T$77:$T$98)*100,0)</f>
        <v>7.4229691876750703</v>
      </c>
      <c r="V81" s="309">
        <f t="shared" si="22"/>
        <v>126333</v>
      </c>
      <c r="W81" s="326">
        <f t="shared" si="13"/>
        <v>33.835420154000666</v>
      </c>
      <c r="X81" s="326">
        <f t="shared" si="23"/>
        <v>0.33562093831382139</v>
      </c>
      <c r="Y81" s="326">
        <f t="shared" si="14"/>
        <v>-42.189486239949623</v>
      </c>
      <c r="Z81" s="327">
        <f t="shared" si="24"/>
        <v>21.938457255413706</v>
      </c>
      <c r="AA81" s="72"/>
      <c r="AB81" s="315">
        <v>5</v>
      </c>
      <c r="AC81" s="329" t="str">
        <f>VLOOKUP($AB$81,$Q$77:$Z$98,S$5,FALSE)</f>
        <v>5. Fit and Well</v>
      </c>
      <c r="AD81" s="309">
        <f t="shared" ref="AD81:AJ81" si="33">VLOOKUP($AB$81,$Q$77:$Z$98,T$5,FALSE)</f>
        <v>424</v>
      </c>
      <c r="AE81" s="310">
        <f t="shared" si="33"/>
        <v>7.4229691876750703</v>
      </c>
      <c r="AF81" s="309">
        <f t="shared" si="33"/>
        <v>126333</v>
      </c>
      <c r="AG81" s="326">
        <f t="shared" si="33"/>
        <v>33.835420154000666</v>
      </c>
      <c r="AH81" s="326">
        <f t="shared" si="33"/>
        <v>0.33562093831382139</v>
      </c>
      <c r="AI81" s="326">
        <f t="shared" si="33"/>
        <v>-42.189486239949623</v>
      </c>
      <c r="AJ81" s="327">
        <f t="shared" si="33"/>
        <v>21.938457255413706</v>
      </c>
      <c r="AK81" s="72"/>
      <c r="AL81" s="315">
        <v>5</v>
      </c>
      <c r="AM81" s="329" t="str">
        <f t="shared" ref="AM81:AQ81" si="34">VLOOKUP($AB$81,$R$77:$Z$98,R$5,FALSE)</f>
        <v>5. Fit and Well</v>
      </c>
      <c r="AN81" s="309">
        <f t="shared" si="34"/>
        <v>424</v>
      </c>
      <c r="AO81" s="310">
        <f t="shared" si="34"/>
        <v>7.4229691876750703</v>
      </c>
      <c r="AP81" s="309">
        <f>VLOOKUP($AB$81,$R$77:$Z$98,U$5,FALSE)</f>
        <v>126333</v>
      </c>
      <c r="AQ81" s="326">
        <f t="shared" si="34"/>
        <v>33.835420154000666</v>
      </c>
      <c r="AR81" s="326">
        <f>VLOOKUP($AB$81,$R$77:$Z$98,W$5,FALSE)</f>
        <v>0.33562093831382139</v>
      </c>
      <c r="AS81" s="326">
        <f>VLOOKUP($AB$81,$R$77:$Z$98,X$5,FALSE)</f>
        <v>-42.189486239949623</v>
      </c>
      <c r="AT81" s="327">
        <f>VLOOKUP($AB$81,$R$77:$Z$98,Y$5,FALSE)</f>
        <v>21.938457255413706</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-9.373262173757519</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-9.373262173757519</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-9.373262173757519</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-9.373262173757519</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0978-FA05-438D-BB46-5EAECECCFBFD}">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1962</v>
      </c>
      <c r="V5" s="402">
        <f>'Input Sheet'!T78</f>
        <v>914</v>
      </c>
      <c r="W5" s="402">
        <f>'Input Sheet'!T79</f>
        <v>1318</v>
      </c>
      <c r="X5" s="403">
        <f>'Input Sheet'!T80</f>
        <v>1094</v>
      </c>
      <c r="Y5" s="403">
        <f>'Input Sheet'!T81</f>
        <v>424</v>
      </c>
      <c r="Z5" s="403">
        <f>'Input Sheet'!T82</f>
        <v>0</v>
      </c>
      <c r="AA5" s="404">
        <f>SUM(U5:Z5)</f>
        <v>5712</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5.481745691421569E-2</v>
      </c>
      <c r="AZ6" s="437">
        <f t="shared" ref="AZ6:AZ13" si="1">IF(AX6="","",IFERROR(VLOOKUP($AX$4&amp;AX6,$D$8:$AC$1006,26,FALSE),""))</f>
        <v>110.36249139756474</v>
      </c>
      <c r="BA6" s="333" t="b">
        <f>IF(AX6="","")</f>
        <v>0</v>
      </c>
      <c r="BB6" s="333">
        <f t="shared" ref="BB6:BB65" si="2">VLOOKUP($AX$4&amp;AX6,$D$8:$AC$986,25,FALSE)</f>
        <v>5.481745691421569E-2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0.15935431349789919</v>
      </c>
      <c r="AZ7" s="437">
        <f t="shared" si="1"/>
        <v>106.03689517429751</v>
      </c>
      <c r="BA7" s="333" t="b">
        <f t="shared" ref="BA7:BA17" si="5">IF(AX7="","")</f>
        <v>0</v>
      </c>
      <c r="BB7" s="333">
        <f t="shared" si="2"/>
        <v>0.15935431349789919</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119.62199223</v>
      </c>
      <c r="V8" s="450">
        <f>IFERROR(V$5*I8,"")</f>
        <v>52.767927268000001</v>
      </c>
      <c r="W8" s="451">
        <f>IFERROR(W$5*K8,"")</f>
        <v>71.036514871999998</v>
      </c>
      <c r="X8" s="451">
        <f>IFERROR(X$5*M8,"")</f>
        <v>49.564035396000001</v>
      </c>
      <c r="Y8" s="451">
        <f>IFERROR(Y$5*O8,"")</f>
        <v>20.126844127999998</v>
      </c>
      <c r="Z8" s="451">
        <f>IFERROR(Z$5*Q8,"")</f>
        <v>0</v>
      </c>
      <c r="AA8" s="452">
        <f>IFERROR(SUM(U8:Z8),"")</f>
        <v>313.11731389400001</v>
      </c>
      <c r="AB8" s="453">
        <f>IF(OR(AA8="", AA8=0), "", AA8/$AA$5)</f>
        <v>5.481745691421569E-2</v>
      </c>
      <c r="AC8" s="454">
        <f>IF(OR(AB8="", AB8=0), "", IF(AN8&gt;0, AB8/AN8*100, ""))</f>
        <v>110.36249139756474</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8.441346309418768E-2</v>
      </c>
      <c r="AZ8" s="437">
        <f t="shared" si="1"/>
        <v>102.93464880750886</v>
      </c>
      <c r="BA8" s="333" t="b">
        <f t="shared" si="5"/>
        <v>0</v>
      </c>
      <c r="BB8" s="333">
        <f t="shared" si="2"/>
        <v>8.441346309418768E-2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340.11039268800005</v>
      </c>
      <c r="V9" s="459">
        <f t="shared" ref="V9:V72" si="11">IFERROR(V$5*I9,"")</f>
        <v>160.556779922</v>
      </c>
      <c r="W9" s="460">
        <f t="shared" ref="W9:W72" si="12">IFERROR(W$5*K9,"")</f>
        <v>199.11247292199999</v>
      </c>
      <c r="X9" s="460">
        <f t="shared" ref="X9:X72" si="13">IFERROR(X$5*M9,"")</f>
        <v>145.8664114</v>
      </c>
      <c r="Y9" s="460">
        <f t="shared" ref="Y9:Y72" si="14">IFERROR(Y$5*O9,"")</f>
        <v>64.585781768000004</v>
      </c>
      <c r="Z9" s="460">
        <f t="shared" ref="Z9:Z72" si="15">IFERROR(Z$5*Q9,"")</f>
        <v>0</v>
      </c>
      <c r="AA9" s="461">
        <f t="shared" ref="AA9:AA72" si="16">IFERROR(SUM(U9:Z9),"")</f>
        <v>910.23183870000025</v>
      </c>
      <c r="AB9" s="462">
        <f t="shared" ref="AB9:AB72" si="17">IF(OR(AA9="", AA9=0), "", AA9/$AA$5)</f>
        <v>0.15935431349789919</v>
      </c>
      <c r="AC9" s="454">
        <f t="shared" ref="AC9:AC72" si="18">IF(OR(AB9="", AB9=0), "", IF(AN9&gt;0, AB9/AN9*100, ""))</f>
        <v>106.03689517429751</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0.14236743855987394</v>
      </c>
      <c r="AZ9" s="437">
        <f t="shared" si="1"/>
        <v>107.40192570246847</v>
      </c>
      <c r="BA9" s="333" t="b">
        <f t="shared" si="5"/>
        <v>0</v>
      </c>
      <c r="BB9" s="333">
        <f t="shared" si="2"/>
        <v>0.14236743855987394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168.27336091799998</v>
      </c>
      <c r="V10" s="459">
        <f t="shared" si="11"/>
        <v>80.395112788000006</v>
      </c>
      <c r="W10" s="460">
        <f t="shared" si="12"/>
        <v>121.689795976</v>
      </c>
      <c r="X10" s="460">
        <f t="shared" si="13"/>
        <v>84.046278688000001</v>
      </c>
      <c r="Y10" s="460">
        <f t="shared" si="14"/>
        <v>27.765152823999998</v>
      </c>
      <c r="Z10" s="460">
        <f t="shared" si="15"/>
        <v>0</v>
      </c>
      <c r="AA10" s="461">
        <f t="shared" si="16"/>
        <v>482.16970119400003</v>
      </c>
      <c r="AB10" s="462">
        <f t="shared" si="17"/>
        <v>8.441346309418768E-2</v>
      </c>
      <c r="AC10" s="454">
        <f t="shared" si="18"/>
        <v>102.93464880750886</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0.19714211236589635</v>
      </c>
      <c r="AZ10" s="437">
        <f t="shared" si="1"/>
        <v>101.21301914662845</v>
      </c>
      <c r="BA10" s="333" t="b">
        <f t="shared" si="5"/>
        <v>0</v>
      </c>
      <c r="BB10" s="333">
        <f t="shared" si="2"/>
        <v>0.19714211236589635</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281.01849998400002</v>
      </c>
      <c r="V11" s="459">
        <f t="shared" si="11"/>
        <v>132.71773742800002</v>
      </c>
      <c r="W11" s="460">
        <f t="shared" si="12"/>
        <v>202.55432711799997</v>
      </c>
      <c r="X11" s="460">
        <f t="shared" si="13"/>
        <v>148.20759984399999</v>
      </c>
      <c r="Y11" s="460">
        <f t="shared" si="14"/>
        <v>48.704644680000001</v>
      </c>
      <c r="Z11" s="460">
        <f t="shared" si="15"/>
        <v>0</v>
      </c>
      <c r="AA11" s="461">
        <f t="shared" si="16"/>
        <v>813.202809054</v>
      </c>
      <c r="AB11" s="462">
        <f t="shared" si="17"/>
        <v>0.14236743855987394</v>
      </c>
      <c r="AC11" s="454">
        <f t="shared" si="18"/>
        <v>107.40192570246847</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0.18502242727205881</v>
      </c>
      <c r="AZ11" s="437">
        <f t="shared" si="1"/>
        <v>95.426794036443425</v>
      </c>
      <c r="BA11" s="333" t="b">
        <f t="shared" si="5"/>
        <v>0</v>
      </c>
      <c r="BB11" s="333">
        <f t="shared" si="2"/>
        <v>0.18502242727205881</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385.76380771800001</v>
      </c>
      <c r="V12" s="459">
        <f t="shared" si="11"/>
        <v>182.90956575000001</v>
      </c>
      <c r="W12" s="460">
        <f t="shared" si="12"/>
        <v>266.41296654199999</v>
      </c>
      <c r="X12" s="460">
        <f t="shared" si="13"/>
        <v>206.62658501599998</v>
      </c>
      <c r="Y12" s="460">
        <f t="shared" si="14"/>
        <v>84.362820807999995</v>
      </c>
      <c r="Z12" s="460">
        <f t="shared" si="15"/>
        <v>0</v>
      </c>
      <c r="AA12" s="461">
        <f t="shared" si="16"/>
        <v>1126.0757458339999</v>
      </c>
      <c r="AB12" s="462">
        <f t="shared" si="17"/>
        <v>0.19714211236589635</v>
      </c>
      <c r="AC12" s="454">
        <f t="shared" si="18"/>
        <v>101.21301914662845</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9.1874756018207271E-2</v>
      </c>
      <c r="AZ12" s="437">
        <f t="shared" si="1"/>
        <v>92.375561311935243</v>
      </c>
      <c r="BA12" s="333" t="b">
        <f t="shared" si="5"/>
        <v>0</v>
      </c>
      <c r="BB12" s="333">
        <f t="shared" si="2"/>
        <v>9.1874756018207271E-2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349.77936609</v>
      </c>
      <c r="V13" s="459">
        <f t="shared" si="11"/>
        <v>163.16414772200002</v>
      </c>
      <c r="W13" s="460">
        <f t="shared" si="12"/>
        <v>239.36601439799998</v>
      </c>
      <c r="X13" s="460">
        <f t="shared" si="13"/>
        <v>214.615725688</v>
      </c>
      <c r="Y13" s="460">
        <f t="shared" si="14"/>
        <v>89.922850679999996</v>
      </c>
      <c r="Z13" s="460">
        <f t="shared" si="15"/>
        <v>0</v>
      </c>
      <c r="AA13" s="461">
        <f t="shared" si="16"/>
        <v>1056.8481045779999</v>
      </c>
      <c r="AB13" s="462">
        <f t="shared" si="17"/>
        <v>0.18502242727205881</v>
      </c>
      <c r="AC13" s="454">
        <f t="shared" si="18"/>
        <v>95.426794036443425</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8.5008032164915967E-2</v>
      </c>
      <c r="AZ13" s="437">
        <f t="shared" si="1"/>
        <v>87.314512627472112</v>
      </c>
      <c r="BA13" s="333" t="b">
        <f t="shared" si="5"/>
        <v>0</v>
      </c>
      <c r="BB13" s="333">
        <f t="shared" si="2"/>
        <v>8.5008032164915967E-2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170.24266740600001</v>
      </c>
      <c r="V14" s="459">
        <f t="shared" si="11"/>
        <v>74.768576315999994</v>
      </c>
      <c r="W14" s="460">
        <f t="shared" si="12"/>
        <v>113.84044302199999</v>
      </c>
      <c r="X14" s="460">
        <f t="shared" si="13"/>
        <v>120.115218008</v>
      </c>
      <c r="Y14" s="460">
        <f t="shared" si="14"/>
        <v>45.821701623999999</v>
      </c>
      <c r="Z14" s="460">
        <f t="shared" si="15"/>
        <v>0</v>
      </c>
      <c r="AA14" s="461">
        <f t="shared" si="16"/>
        <v>524.78860637599996</v>
      </c>
      <c r="AB14" s="462">
        <f t="shared" si="17"/>
        <v>9.1874756018207271E-2</v>
      </c>
      <c r="AC14" s="454">
        <f t="shared" si="18"/>
        <v>92.375561311935243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147.18991100400001</v>
      </c>
      <c r="V15" s="468">
        <f t="shared" si="11"/>
        <v>66.720152806000002</v>
      </c>
      <c r="W15" s="469">
        <f t="shared" si="12"/>
        <v>103.98746646799999</v>
      </c>
      <c r="X15" s="469">
        <f t="shared" si="13"/>
        <v>124.95814596000001</v>
      </c>
      <c r="Y15" s="469">
        <f t="shared" si="14"/>
        <v>42.710203487999998</v>
      </c>
      <c r="Z15" s="469">
        <f t="shared" si="15"/>
        <v>0</v>
      </c>
      <c r="AA15" s="470">
        <f t="shared" si="16"/>
        <v>485.56587972599999</v>
      </c>
      <c r="AB15" s="471">
        <f t="shared" si="17"/>
        <v>8.5008032164915967E-2</v>
      </c>
      <c r="AC15" s="454">
        <f t="shared" si="18"/>
        <v>87.314512627472112</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1523.9579174820001</v>
      </c>
      <c r="V18" s="475">
        <f t="shared" si="11"/>
        <v>728.35810802600008</v>
      </c>
      <c r="W18" s="460">
        <f t="shared" si="12"/>
        <v>1097.602727272</v>
      </c>
      <c r="X18" s="476">
        <f t="shared" si="13"/>
        <v>938.50325538400011</v>
      </c>
      <c r="Y18" s="476">
        <f t="shared" si="14"/>
        <v>370.06740733599997</v>
      </c>
      <c r="Z18" s="478">
        <f t="shared" si="15"/>
        <v>0</v>
      </c>
      <c r="AA18" s="465">
        <f t="shared" si="16"/>
        <v>4658.4894155000002</v>
      </c>
      <c r="AB18" s="429">
        <f t="shared" si="17"/>
        <v>0.81556187246148459</v>
      </c>
      <c r="AC18" s="454">
        <f t="shared" si="18"/>
        <v>96.579196249100207</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91.299539268000004</v>
      </c>
      <c r="V19" s="475">
        <f t="shared" si="11"/>
        <v>46.940385743999997</v>
      </c>
      <c r="W19" s="460">
        <f t="shared" si="12"/>
        <v>91.213908671999988</v>
      </c>
      <c r="X19" s="476">
        <f t="shared" si="13"/>
        <v>53.965178797999997</v>
      </c>
      <c r="Y19" s="476">
        <f t="shared" si="14"/>
        <v>10.994667256</v>
      </c>
      <c r="Z19" s="478">
        <f t="shared" si="15"/>
        <v>0</v>
      </c>
      <c r="AA19" s="465">
        <f t="shared" si="16"/>
        <v>294.41367973800004</v>
      </c>
      <c r="AB19" s="429">
        <f t="shared" si="17"/>
        <v>5.1543011158613455E-2</v>
      </c>
      <c r="AC19" s="454">
        <f t="shared" si="18"/>
        <v>117.25557708507594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235.69892514</v>
      </c>
      <c r="V20" s="475">
        <f t="shared" si="11"/>
        <v>110.7779882</v>
      </c>
      <c r="W20" s="460">
        <f t="shared" si="12"/>
        <v>92.296320126000012</v>
      </c>
      <c r="X20" s="476">
        <f t="shared" si="13"/>
        <v>68.058000371999995</v>
      </c>
      <c r="Y20" s="476">
        <f t="shared" si="14"/>
        <v>35.605956712000001</v>
      </c>
      <c r="Z20" s="478">
        <f t="shared" si="15"/>
        <v>0</v>
      </c>
      <c r="AA20" s="465">
        <f t="shared" si="16"/>
        <v>542.43719054999997</v>
      </c>
      <c r="AB20" s="429">
        <f t="shared" si="17"/>
        <v>9.4964494143907563E-2</v>
      </c>
      <c r="AC20" s="454">
        <f t="shared" si="18"/>
        <v>113.85339878985296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111.04361811000001</v>
      </c>
      <c r="V21" s="475">
        <f t="shared" si="11"/>
        <v>27.92351803</v>
      </c>
      <c r="W21" s="460">
        <f t="shared" si="12"/>
        <v>36.887045248</v>
      </c>
      <c r="X21" s="476">
        <f t="shared" si="13"/>
        <v>33.473565446000002</v>
      </c>
      <c r="Y21" s="476">
        <f t="shared" si="14"/>
        <v>7.3319686959999997</v>
      </c>
      <c r="Z21" s="478">
        <f t="shared" si="15"/>
        <v>0</v>
      </c>
      <c r="AA21" s="465">
        <f t="shared" si="16"/>
        <v>216.65971553</v>
      </c>
      <c r="AB21" s="429">
        <f t="shared" si="17"/>
        <v>3.7930622466736695E-2</v>
      </c>
      <c r="AC21" s="454">
        <f t="shared" si="18"/>
        <v>134.58255407252994</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1618.9254079020002</v>
      </c>
      <c r="V23" s="475">
        <f t="shared" si="11"/>
        <v>747.34612075999996</v>
      </c>
      <c r="W23" s="460">
        <f t="shared" si="12"/>
        <v>1064.9156695900001</v>
      </c>
      <c r="X23" s="476">
        <f t="shared" si="13"/>
        <v>975.92813768799999</v>
      </c>
      <c r="Y23" s="476">
        <f t="shared" si="14"/>
        <v>386.20622703199996</v>
      </c>
      <c r="Z23" s="478">
        <f t="shared" si="15"/>
        <v>0</v>
      </c>
      <c r="AA23" s="465">
        <f t="shared" si="16"/>
        <v>4793.3215629720007</v>
      </c>
      <c r="AB23" s="429">
        <f t="shared" si="17"/>
        <v>0.83916694029621863</v>
      </c>
      <c r="AC23" s="454">
        <f t="shared" si="18"/>
        <v>96.380008096191162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38.390550138000002</v>
      </c>
      <c r="V24" s="475">
        <f t="shared" si="11"/>
        <v>21.547718176</v>
      </c>
      <c r="W24" s="460">
        <f t="shared" si="12"/>
        <v>24.611767896</v>
      </c>
      <c r="X24" s="476">
        <f t="shared" si="13"/>
        <v>19.085863830000001</v>
      </c>
      <c r="Y24" s="476">
        <f t="shared" si="14"/>
        <v>6.289148752</v>
      </c>
      <c r="Z24" s="478">
        <f t="shared" si="15"/>
        <v>0</v>
      </c>
      <c r="AA24" s="465">
        <f t="shared" si="16"/>
        <v>109.925048792</v>
      </c>
      <c r="AB24" s="429">
        <f t="shared" si="17"/>
        <v>1.9244581371148459E-2</v>
      </c>
      <c r="AC24" s="454">
        <f t="shared" si="18"/>
        <v>109.51032301510939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172.292033304</v>
      </c>
      <c r="V25" s="475">
        <f t="shared" si="11"/>
        <v>89.509939399999993</v>
      </c>
      <c r="W25" s="460">
        <f t="shared" si="12"/>
        <v>135.47252001199999</v>
      </c>
      <c r="X25" s="476">
        <f t="shared" si="13"/>
        <v>75.426543287999991</v>
      </c>
      <c r="Y25" s="476">
        <f t="shared" si="14"/>
        <v>21.709889256</v>
      </c>
      <c r="Z25" s="478">
        <f t="shared" si="15"/>
        <v>0</v>
      </c>
      <c r="AA25" s="465">
        <f t="shared" si="16"/>
        <v>494.41092525999994</v>
      </c>
      <c r="AB25" s="429">
        <f t="shared" si="17"/>
        <v>8.6556534534313709E-2</v>
      </c>
      <c r="AC25" s="454">
        <f t="shared" si="18"/>
        <v>118.32843699518132</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113.56464096000001</v>
      </c>
      <c r="V26" s="475">
        <f t="shared" si="11"/>
        <v>48.670042086000002</v>
      </c>
      <c r="W26" s="460">
        <f t="shared" si="12"/>
        <v>80.340889742000002</v>
      </c>
      <c r="X26" s="476">
        <f t="shared" si="13"/>
        <v>17.202307619999999</v>
      </c>
      <c r="Y26" s="476">
        <f t="shared" si="14"/>
        <v>7.0660045199999999</v>
      </c>
      <c r="Z26" s="478">
        <f t="shared" si="15"/>
        <v>0</v>
      </c>
      <c r="AA26" s="465">
        <f t="shared" si="16"/>
        <v>266.84388492799997</v>
      </c>
      <c r="AB26" s="429">
        <f t="shared" si="17"/>
        <v>4.6716366408963581E-2</v>
      </c>
      <c r="AC26" s="454">
        <f t="shared" si="18"/>
        <v>148.35842916681736</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18.827365734000001</v>
      </c>
      <c r="V27" s="475">
        <f t="shared" si="11"/>
        <v>6.926178664</v>
      </c>
      <c r="W27" s="460">
        <f t="shared" si="12"/>
        <v>12.659154077999998</v>
      </c>
      <c r="X27" s="476">
        <f t="shared" si="13"/>
        <v>6.3571464799999999</v>
      </c>
      <c r="Y27" s="476">
        <f t="shared" si="14"/>
        <v>2.7287304400000001</v>
      </c>
      <c r="Z27" s="478">
        <f t="shared" si="15"/>
        <v>0</v>
      </c>
      <c r="AA27" s="465">
        <f t="shared" si="16"/>
        <v>47.498575396</v>
      </c>
      <c r="AB27" s="429">
        <f t="shared" si="17"/>
        <v>8.3155769250700274E-3</v>
      </c>
      <c r="AC27" s="454">
        <f t="shared" si="18"/>
        <v>117.07531968654823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1573.7542465859999</v>
      </c>
      <c r="V29" s="475">
        <f t="shared" si="11"/>
        <v>708.20126386600009</v>
      </c>
      <c r="W29" s="460">
        <f t="shared" si="12"/>
        <v>998.25032280599999</v>
      </c>
      <c r="X29" s="476">
        <f t="shared" si="13"/>
        <v>922.74460766800007</v>
      </c>
      <c r="Y29" s="476">
        <f t="shared" si="14"/>
        <v>368.41741048799997</v>
      </c>
      <c r="Z29" s="478">
        <f t="shared" si="15"/>
        <v>0</v>
      </c>
      <c r="AA29" s="484">
        <f t="shared" si="16"/>
        <v>4571.3678514140001</v>
      </c>
      <c r="AB29" s="485">
        <f t="shared" si="17"/>
        <v>0.80030949779656868</v>
      </c>
      <c r="AC29" s="454">
        <f t="shared" si="18"/>
        <v>96.830083112660986</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59.533409412000005</v>
      </c>
      <c r="V30" s="475">
        <f t="shared" si="11"/>
        <v>30.086470695999999</v>
      </c>
      <c r="W30" s="460">
        <f t="shared" si="12"/>
        <v>38.501239388000002</v>
      </c>
      <c r="X30" s="476">
        <f t="shared" si="13"/>
        <v>33.172715446000005</v>
      </c>
      <c r="Y30" s="476">
        <f t="shared" si="14"/>
        <v>9.5565949359999998</v>
      </c>
      <c r="Z30" s="478">
        <f t="shared" si="15"/>
        <v>0</v>
      </c>
      <c r="AA30" s="484">
        <f t="shared" si="16"/>
        <v>170.85042987800003</v>
      </c>
      <c r="AB30" s="429">
        <f t="shared" si="17"/>
        <v>2.991078954446779E-2</v>
      </c>
      <c r="AC30" s="454">
        <f t="shared" si="18"/>
        <v>106.37491122634177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100.88078576400001</v>
      </c>
      <c r="V31" s="475">
        <f t="shared" si="11"/>
        <v>59.383955569999998</v>
      </c>
      <c r="W31" s="460">
        <f t="shared" si="12"/>
        <v>82.832849475999993</v>
      </c>
      <c r="X31" s="476">
        <f t="shared" si="13"/>
        <v>45.457983177999999</v>
      </c>
      <c r="Y31" s="476">
        <f t="shared" si="14"/>
        <v>13.447287624000001</v>
      </c>
      <c r="Z31" s="478">
        <f t="shared" si="15"/>
        <v>0</v>
      </c>
      <c r="AA31" s="484">
        <f t="shared" si="16"/>
        <v>302.002861612</v>
      </c>
      <c r="AB31" s="429">
        <f t="shared" si="17"/>
        <v>5.287164944187675E-2</v>
      </c>
      <c r="AC31" s="454">
        <f t="shared" si="18"/>
        <v>116.44100381795216</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52.782636330000003</v>
      </c>
      <c r="V32" s="475">
        <f t="shared" si="11"/>
        <v>19.355884023999998</v>
      </c>
      <c r="W32" s="460">
        <f t="shared" si="12"/>
        <v>38.327001105999997</v>
      </c>
      <c r="X32" s="476">
        <f t="shared" si="13"/>
        <v>10.183491342</v>
      </c>
      <c r="Y32" s="476">
        <f t="shared" si="14"/>
        <v>4.8479295039999997</v>
      </c>
      <c r="Z32" s="478">
        <f t="shared" si="15"/>
        <v>0</v>
      </c>
      <c r="AA32" s="484">
        <f t="shared" si="16"/>
        <v>125.49694230599999</v>
      </c>
      <c r="AB32" s="429">
        <f t="shared" si="17"/>
        <v>2.1970753204831932E-2</v>
      </c>
      <c r="AC32" s="454">
        <f t="shared" si="18"/>
        <v>136.95641600282974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6.8140063800000004</v>
      </c>
      <c r="V33" s="475">
        <f t="shared" si="11"/>
        <v>2.7435711659999997</v>
      </c>
      <c r="W33" s="460">
        <f t="shared" si="12"/>
        <v>17.574140827999997</v>
      </c>
      <c r="X33" s="476">
        <f t="shared" si="13"/>
        <v>14.265169239999999</v>
      </c>
      <c r="Y33" s="476">
        <f t="shared" si="14"/>
        <v>5.730408336</v>
      </c>
      <c r="Z33" s="478">
        <f t="shared" si="15"/>
        <v>0</v>
      </c>
      <c r="AA33" s="484">
        <f t="shared" si="16"/>
        <v>47.12729594999999</v>
      </c>
      <c r="AB33" s="429">
        <f t="shared" si="17"/>
        <v>8.250577022058822E-3</v>
      </c>
      <c r="AC33" s="454">
        <f t="shared" si="18"/>
        <v>72.713250138994141</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622.260038646</v>
      </c>
      <c r="V35" s="475">
        <f t="shared" si="11"/>
        <v>291.38871324799999</v>
      </c>
      <c r="W35" s="460">
        <f t="shared" si="12"/>
        <v>437.90178060399995</v>
      </c>
      <c r="X35" s="476">
        <f t="shared" si="13"/>
        <v>415.88224020000001</v>
      </c>
      <c r="Y35" s="476">
        <f t="shared" si="14"/>
        <v>171.53622652800001</v>
      </c>
      <c r="Z35" s="478">
        <f t="shared" si="15"/>
        <v>0</v>
      </c>
      <c r="AA35" s="484">
        <f t="shared" si="16"/>
        <v>1938.9689992260001</v>
      </c>
      <c r="AB35" s="429">
        <f t="shared" si="17"/>
        <v>0.33945535700735296</v>
      </c>
      <c r="AC35" s="454">
        <f t="shared" si="18"/>
        <v>91.956826094629051</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8.7597610200000009</v>
      </c>
      <c r="V36" s="475">
        <f t="shared" si="11"/>
        <v>0.95612808799999993</v>
      </c>
      <c r="W36" s="460">
        <f t="shared" si="12"/>
        <v>3.4363225499999999</v>
      </c>
      <c r="X36" s="476">
        <f t="shared" si="13"/>
        <v>5.1063587759999995</v>
      </c>
      <c r="Y36" s="476">
        <f t="shared" si="14"/>
        <v>2.8410226000000001</v>
      </c>
      <c r="Z36" s="478">
        <f t="shared" si="15"/>
        <v>0</v>
      </c>
      <c r="AA36" s="465">
        <f t="shared" si="16"/>
        <v>21.099593033999998</v>
      </c>
      <c r="AB36" s="429">
        <f t="shared" si="17"/>
        <v>3.6939063434873946E-3</v>
      </c>
      <c r="AC36" s="454">
        <f t="shared" si="18"/>
        <v>80.981763976059767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5.5012753439999997</v>
      </c>
      <c r="V37" s="475">
        <f t="shared" si="11"/>
        <v>3.1108136239999999</v>
      </c>
      <c r="W37" s="460">
        <f t="shared" si="12"/>
        <v>5.6172487819999999</v>
      </c>
      <c r="X37" s="476">
        <f t="shared" si="13"/>
        <v>2.7581293480000002</v>
      </c>
      <c r="Y37" s="476">
        <f t="shared" si="14"/>
        <v>1.547297264</v>
      </c>
      <c r="Z37" s="478">
        <f t="shared" si="15"/>
        <v>0</v>
      </c>
      <c r="AA37" s="465">
        <f t="shared" si="16"/>
        <v>18.534764362000001</v>
      </c>
      <c r="AB37" s="429">
        <f t="shared" si="17"/>
        <v>3.2448817160364149E-3</v>
      </c>
      <c r="AC37" s="454">
        <f t="shared" si="18"/>
        <v>99.252405873077535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205.725021462</v>
      </c>
      <c r="V38" s="475">
        <f t="shared" si="11"/>
        <v>94.081423736000005</v>
      </c>
      <c r="W38" s="460">
        <f t="shared" si="12"/>
        <v>96.418116024</v>
      </c>
      <c r="X38" s="476">
        <f t="shared" si="13"/>
        <v>40.449899516000002</v>
      </c>
      <c r="Y38" s="476">
        <f t="shared" si="14"/>
        <v>6.0853289840000002</v>
      </c>
      <c r="Z38" s="478">
        <f t="shared" si="15"/>
        <v>0</v>
      </c>
      <c r="AA38" s="465">
        <f t="shared" si="16"/>
        <v>442.75978972200005</v>
      </c>
      <c r="AB38" s="429">
        <f t="shared" si="17"/>
        <v>7.7513968788865559E-2</v>
      </c>
      <c r="AC38" s="454">
        <f t="shared" si="18"/>
        <v>160.59335183089348</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14.880251412</v>
      </c>
      <c r="V39" s="475">
        <f t="shared" si="11"/>
        <v>10.915116874000001</v>
      </c>
      <c r="W39" s="460">
        <f t="shared" si="12"/>
        <v>38.254625771999997</v>
      </c>
      <c r="X39" s="476">
        <f t="shared" si="13"/>
        <v>16.691805647999999</v>
      </c>
      <c r="Y39" s="476">
        <f t="shared" si="14"/>
        <v>7.7033536880000009</v>
      </c>
      <c r="Z39" s="478">
        <f t="shared" si="15"/>
        <v>0</v>
      </c>
      <c r="AA39" s="465">
        <f t="shared" si="16"/>
        <v>88.445153394000002</v>
      </c>
      <c r="AB39" s="429">
        <f t="shared" si="17"/>
        <v>1.5484095482142857E-2</v>
      </c>
      <c r="AC39" s="454">
        <f t="shared" si="18"/>
        <v>91.317956511049829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6.2786295540000001</v>
      </c>
      <c r="V40" s="475">
        <f t="shared" si="11"/>
        <v>3.169022628</v>
      </c>
      <c r="W40" s="460">
        <f t="shared" si="12"/>
        <v>11.287814617999999</v>
      </c>
      <c r="X40" s="476">
        <f t="shared" si="13"/>
        <v>7.0629219819999998</v>
      </c>
      <c r="Y40" s="476">
        <f t="shared" si="14"/>
        <v>3.0296042319999996</v>
      </c>
      <c r="Z40" s="478">
        <f t="shared" si="15"/>
        <v>0</v>
      </c>
      <c r="AA40" s="465">
        <f t="shared" si="16"/>
        <v>30.827993013999997</v>
      </c>
      <c r="AB40" s="429">
        <f t="shared" si="17"/>
        <v>5.3970576004901951E-3</v>
      </c>
      <c r="AC40" s="454">
        <f t="shared" si="18"/>
        <v>85.128057995354865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21.691697382000001</v>
      </c>
      <c r="V41" s="475">
        <f t="shared" si="11"/>
        <v>8.9595380119999994</v>
      </c>
      <c r="W41" s="460">
        <f t="shared" si="12"/>
        <v>21.379010445999999</v>
      </c>
      <c r="X41" s="476">
        <f t="shared" si="13"/>
        <v>6.8689437480000004</v>
      </c>
      <c r="Y41" s="476">
        <f t="shared" si="14"/>
        <v>3.1025042479999998</v>
      </c>
      <c r="Z41" s="478">
        <f t="shared" si="15"/>
        <v>0</v>
      </c>
      <c r="AA41" s="465">
        <f t="shared" si="16"/>
        <v>62.001693836000001</v>
      </c>
      <c r="AB41" s="429">
        <f t="shared" si="17"/>
        <v>1.0854638276610644E-2</v>
      </c>
      <c r="AC41" s="454">
        <f t="shared" si="18"/>
        <v>122.28611798732913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1076.9033251799999</v>
      </c>
      <c r="V42" s="475">
        <f t="shared" si="11"/>
        <v>501.41924379</v>
      </c>
      <c r="W42" s="460">
        <f t="shared" si="12"/>
        <v>703.70508120400007</v>
      </c>
      <c r="X42" s="476">
        <f t="shared" si="13"/>
        <v>599.17970187599997</v>
      </c>
      <c r="Y42" s="476">
        <f t="shared" si="14"/>
        <v>228.15466245599998</v>
      </c>
      <c r="Z42" s="478">
        <f t="shared" si="15"/>
        <v>0</v>
      </c>
      <c r="AA42" s="465">
        <f t="shared" si="16"/>
        <v>3109.3620145059999</v>
      </c>
      <c r="AB42" s="429">
        <f t="shared" si="17"/>
        <v>0.54435609497654058</v>
      </c>
      <c r="AC42" s="454">
        <f t="shared" si="18"/>
        <v>100.32678939711661</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169.60405798799999</v>
      </c>
      <c r="V45" s="475">
        <f t="shared" si="11"/>
        <v>90.798736981999994</v>
      </c>
      <c r="W45" s="460">
        <f t="shared" si="12"/>
        <v>189.102788804</v>
      </c>
      <c r="X45" s="476">
        <f t="shared" si="13"/>
        <v>369.52949302000002</v>
      </c>
      <c r="Y45" s="476">
        <f t="shared" si="14"/>
        <v>187.04436827200001</v>
      </c>
      <c r="Z45" s="478">
        <f t="shared" si="15"/>
        <v>0</v>
      </c>
      <c r="AA45" s="465">
        <f t="shared" si="16"/>
        <v>1006.0794450660001</v>
      </c>
      <c r="AB45" s="429">
        <f t="shared" si="17"/>
        <v>0.17613435662920168</v>
      </c>
      <c r="AC45" s="454">
        <f t="shared" si="18"/>
        <v>60.286654328338372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611.17689684600009</v>
      </c>
      <c r="V46" s="475">
        <f t="shared" si="11"/>
        <v>192.33516789999999</v>
      </c>
      <c r="W46" s="460">
        <f t="shared" si="12"/>
        <v>303.97958708800002</v>
      </c>
      <c r="X46" s="476">
        <f t="shared" si="13"/>
        <v>181.90964281399999</v>
      </c>
      <c r="Y46" s="476">
        <f t="shared" si="14"/>
        <v>44.184418416</v>
      </c>
      <c r="Z46" s="478">
        <f t="shared" si="15"/>
        <v>0</v>
      </c>
      <c r="AA46" s="465">
        <f t="shared" si="16"/>
        <v>1333.5857130640002</v>
      </c>
      <c r="AB46" s="429">
        <f t="shared" si="17"/>
        <v>0.23347088814145661</v>
      </c>
      <c r="AC46" s="454">
        <f t="shared" si="18"/>
        <v>132.8667845712948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1</v>
      </c>
      <c r="T47" s="449" t="str">
        <f t="shared" si="9"/>
        <v>Semi-detached house</v>
      </c>
      <c r="U47" s="450">
        <f t="shared" si="10"/>
        <v>611.01024456599998</v>
      </c>
      <c r="V47" s="450">
        <f t="shared" si="11"/>
        <v>301.48564474199998</v>
      </c>
      <c r="W47" s="451">
        <f t="shared" si="12"/>
        <v>447.81072866400001</v>
      </c>
      <c r="X47" s="456">
        <f t="shared" si="13"/>
        <v>379.73782472600004</v>
      </c>
      <c r="Y47" s="456">
        <f t="shared" si="14"/>
        <v>135.01882839199999</v>
      </c>
      <c r="Z47" s="487">
        <f t="shared" si="15"/>
        <v>0</v>
      </c>
      <c r="AA47" s="457">
        <f t="shared" si="16"/>
        <v>1875.0632710899999</v>
      </c>
      <c r="AB47" s="453">
        <f t="shared" si="17"/>
        <v>0.328267379392507</v>
      </c>
      <c r="AC47" s="454">
        <f t="shared" si="18"/>
        <v>99.681571832600326</v>
      </c>
      <c r="AD47" s="431" t="str">
        <f>VLOOKUP(1,$S$47:$T$51,2,FALSE)</f>
        <v>Semi-detached house</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570.20880060000002</v>
      </c>
      <c r="V48" s="459">
        <f t="shared" si="11"/>
        <v>329.380450376</v>
      </c>
      <c r="W48" s="460">
        <f t="shared" si="12"/>
        <v>377.10689676200002</v>
      </c>
      <c r="X48" s="464">
        <f t="shared" si="13"/>
        <v>162.823040534</v>
      </c>
      <c r="Y48" s="464">
        <f t="shared" si="14"/>
        <v>57.752385344000004</v>
      </c>
      <c r="Z48" s="478">
        <f t="shared" si="15"/>
        <v>0</v>
      </c>
      <c r="AA48" s="465">
        <f t="shared" si="16"/>
        <v>1497.2715736160001</v>
      </c>
      <c r="AB48" s="462">
        <f t="shared" si="17"/>
        <v>0.26212737633333333</v>
      </c>
      <c r="AC48" s="454">
        <f t="shared" si="18"/>
        <v>129.25124709068888</v>
      </c>
      <c r="AD48" s="431" t="str">
        <f t="shared" ref="AD48:AD51" si="32">VLOOKUP(1,$S$47:$T$51,2,FALSE)</f>
        <v>Semi-detached house</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152.03448925200001</v>
      </c>
      <c r="V49" s="459">
        <f t="shared" si="11"/>
        <v>42.897978534000003</v>
      </c>
      <c r="W49" s="460">
        <f t="shared" si="12"/>
        <v>90.745708942000007</v>
      </c>
      <c r="X49" s="464">
        <f t="shared" si="13"/>
        <v>134.798491074</v>
      </c>
      <c r="Y49" s="464">
        <f t="shared" si="14"/>
        <v>23.372411488000001</v>
      </c>
      <c r="Z49" s="478">
        <f t="shared" si="15"/>
        <v>0</v>
      </c>
      <c r="AA49" s="465">
        <f t="shared" si="16"/>
        <v>443.84907929000008</v>
      </c>
      <c r="AB49" s="462">
        <f t="shared" si="17"/>
        <v>7.7704670744047633E-2</v>
      </c>
      <c r="AC49" s="454">
        <f t="shared" si="18"/>
        <v>99.09539719390439</v>
      </c>
      <c r="AD49" s="431" t="str">
        <f t="shared" si="32"/>
        <v>Semi-detached house</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Semi-detached house</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2</v>
      </c>
      <c r="T51" s="467" t="str">
        <f t="shared" si="9"/>
        <v>Owned outright</v>
      </c>
      <c r="U51" s="468">
        <f t="shared" si="10"/>
        <v>402.62180418000003</v>
      </c>
      <c r="V51" s="468">
        <f t="shared" si="11"/>
        <v>263.94162411600001</v>
      </c>
      <c r="W51" s="469">
        <f t="shared" si="12"/>
        <v>469.244880276</v>
      </c>
      <c r="X51" s="473">
        <f t="shared" si="13"/>
        <v>521.58095704200002</v>
      </c>
      <c r="Y51" s="473">
        <f t="shared" si="14"/>
        <v>216.93764832799999</v>
      </c>
      <c r="Z51" s="488">
        <f t="shared" si="15"/>
        <v>0</v>
      </c>
      <c r="AA51" s="489">
        <f t="shared" si="16"/>
        <v>1874.3269139420001</v>
      </c>
      <c r="AB51" s="490">
        <f t="shared" si="17"/>
        <v>0.3281384653259804</v>
      </c>
      <c r="AC51" s="454">
        <f t="shared" si="18"/>
        <v>77.999915382705638</v>
      </c>
      <c r="AD51" s="431" t="str">
        <f t="shared" si="32"/>
        <v>Semi-detached house</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330.60395921399999</v>
      </c>
      <c r="V52" s="475">
        <f t="shared" si="11"/>
        <v>221.48765672800002</v>
      </c>
      <c r="W52" s="460">
        <f t="shared" si="12"/>
        <v>358.04617978000005</v>
      </c>
      <c r="X52" s="476">
        <f t="shared" si="13"/>
        <v>314.85587045400001</v>
      </c>
      <c r="Y52" s="476">
        <f t="shared" si="14"/>
        <v>129.98515805600002</v>
      </c>
      <c r="Z52" s="478">
        <f t="shared" si="15"/>
        <v>0</v>
      </c>
      <c r="AA52" s="465">
        <f t="shared" si="16"/>
        <v>1354.9788242320001</v>
      </c>
      <c r="AB52" s="429">
        <f t="shared" si="17"/>
        <v>0.23721618071288517</v>
      </c>
      <c r="AC52" s="454">
        <f t="shared" si="18"/>
        <v>86.239535567396999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56.790066456000005</v>
      </c>
      <c r="V53" s="450">
        <f t="shared" si="11"/>
        <v>24.97713392</v>
      </c>
      <c r="W53" s="451">
        <f t="shared" si="12"/>
        <v>43.304657438</v>
      </c>
      <c r="X53" s="456">
        <f t="shared" si="13"/>
        <v>27.326966923999997</v>
      </c>
      <c r="Y53" s="456">
        <f t="shared" si="14"/>
        <v>9.2612827519999996</v>
      </c>
      <c r="Z53" s="487">
        <f t="shared" si="15"/>
        <v>0</v>
      </c>
      <c r="AA53" s="457">
        <f t="shared" si="16"/>
        <v>161.66010749</v>
      </c>
      <c r="AB53" s="453">
        <f t="shared" si="17"/>
        <v>2.8301839546568629E-2</v>
      </c>
      <c r="AC53" s="454">
        <f t="shared" si="18"/>
        <v>107.21141915669077</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297.52290088200004</v>
      </c>
      <c r="V54" s="459">
        <f t="shared" si="11"/>
        <v>170.60278242200002</v>
      </c>
      <c r="W54" s="460">
        <f t="shared" si="12"/>
        <v>292.02960795199999</v>
      </c>
      <c r="X54" s="464">
        <f t="shared" si="13"/>
        <v>187.07479971399999</v>
      </c>
      <c r="Y54" s="464">
        <f t="shared" si="14"/>
        <v>53.123075328000006</v>
      </c>
      <c r="Z54" s="478">
        <f t="shared" si="15"/>
        <v>0</v>
      </c>
      <c r="AA54" s="465">
        <f t="shared" si="16"/>
        <v>1000.353166298</v>
      </c>
      <c r="AB54" s="462">
        <f t="shared" si="17"/>
        <v>0.17513185684488797</v>
      </c>
      <c r="AC54" s="454">
        <f t="shared" si="18"/>
        <v>106.61141226790379</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874.46126926800002</v>
      </c>
      <c r="V55" s="459">
        <f t="shared" si="11"/>
        <v>232.99080281400001</v>
      </c>
      <c r="W55" s="460">
        <f t="shared" si="12"/>
        <v>155.37467323600001</v>
      </c>
      <c r="X55" s="464">
        <f t="shared" si="13"/>
        <v>43.161405866000003</v>
      </c>
      <c r="Y55" s="464">
        <f t="shared" si="14"/>
        <v>14.692835536</v>
      </c>
      <c r="Z55" s="478">
        <f t="shared" si="15"/>
        <v>0</v>
      </c>
      <c r="AA55" s="465">
        <f t="shared" si="16"/>
        <v>1320.6809867200002</v>
      </c>
      <c r="AB55" s="462">
        <f t="shared" si="17"/>
        <v>0.23121165733893562</v>
      </c>
      <c r="AC55" s="454">
        <f t="shared" si="18"/>
        <v>203.57939866518345</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393.92810370000001</v>
      </c>
      <c r="V57" s="468">
        <f t="shared" si="11"/>
        <v>101.84580255199999</v>
      </c>
      <c r="W57" s="469">
        <f t="shared" si="12"/>
        <v>161.92230744400001</v>
      </c>
      <c r="X57" s="473">
        <f t="shared" si="13"/>
        <v>83.183659687999992</v>
      </c>
      <c r="Y57" s="473">
        <f t="shared" si="14"/>
        <v>19.218620015999999</v>
      </c>
      <c r="Z57" s="488">
        <f t="shared" si="15"/>
        <v>0</v>
      </c>
      <c r="AA57" s="474">
        <f t="shared" si="16"/>
        <v>760.09849340000017</v>
      </c>
      <c r="AB57" s="490">
        <f t="shared" si="17"/>
        <v>0.13307046453081237</v>
      </c>
      <c r="AC57" s="454">
        <f t="shared" si="18"/>
        <v>147.98206582991941</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607.414096728</v>
      </c>
      <c r="V58" s="475">
        <f t="shared" si="11"/>
        <v>291.97688047399998</v>
      </c>
      <c r="W58" s="460">
        <f t="shared" si="12"/>
        <v>416.45578939800004</v>
      </c>
      <c r="X58" s="476">
        <f t="shared" si="13"/>
        <v>227.71257622600001</v>
      </c>
      <c r="Y58" s="476">
        <f t="shared" si="14"/>
        <v>56.167796008000003</v>
      </c>
      <c r="Z58" s="478">
        <f t="shared" si="15"/>
        <v>0</v>
      </c>
      <c r="AA58" s="465">
        <f t="shared" si="16"/>
        <v>1599.727138834</v>
      </c>
      <c r="AB58" s="429">
        <f t="shared" si="17"/>
        <v>0.28006427500595238</v>
      </c>
      <c r="AC58" s="454">
        <f t="shared" si="18"/>
        <v>126.94886861184078</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813.22069226400004</v>
      </c>
      <c r="V59" s="475">
        <f t="shared" si="11"/>
        <v>409.44893886599999</v>
      </c>
      <c r="W59" s="460">
        <f t="shared" si="12"/>
        <v>581.454971796</v>
      </c>
      <c r="X59" s="476">
        <f t="shared" si="13"/>
        <v>520.57953788600003</v>
      </c>
      <c r="Y59" s="476">
        <f t="shared" si="14"/>
        <v>169.557141656</v>
      </c>
      <c r="Z59" s="478">
        <f t="shared" si="15"/>
        <v>0</v>
      </c>
      <c r="AA59" s="465">
        <f t="shared" si="16"/>
        <v>2494.2612824680004</v>
      </c>
      <c r="AB59" s="429">
        <f t="shared" si="17"/>
        <v>0.43667039258893564</v>
      </c>
      <c r="AC59" s="454">
        <f t="shared" si="18"/>
        <v>100.81813493315043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113.43637717200001</v>
      </c>
      <c r="V60" s="475">
        <f t="shared" si="11"/>
        <v>89.843691984000003</v>
      </c>
      <c r="W60" s="460">
        <f t="shared" si="12"/>
        <v>116.33052724199999</v>
      </c>
      <c r="X60" s="476">
        <f t="shared" si="13"/>
        <v>219.30329251200001</v>
      </c>
      <c r="Y60" s="476">
        <f t="shared" si="14"/>
        <v>137.55712304799999</v>
      </c>
      <c r="Z60" s="478">
        <f t="shared" si="15"/>
        <v>0</v>
      </c>
      <c r="AA60" s="465">
        <f t="shared" si="16"/>
        <v>676.47101195799996</v>
      </c>
      <c r="AB60" s="429">
        <f t="shared" si="17"/>
        <v>0.11842979901225489</v>
      </c>
      <c r="AC60" s="454">
        <f t="shared" si="18"/>
        <v>58.904647662214792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34.000732098</v>
      </c>
      <c r="V61" s="475">
        <f t="shared" si="11"/>
        <v>20.884686124000002</v>
      </c>
      <c r="W61" s="460">
        <f t="shared" si="12"/>
        <v>41.836404120000005</v>
      </c>
      <c r="X61" s="476">
        <f t="shared" si="13"/>
        <v>43.220934782</v>
      </c>
      <c r="Y61" s="476">
        <f t="shared" si="14"/>
        <v>41.499319272000001</v>
      </c>
      <c r="Z61" s="478">
        <f t="shared" si="15"/>
        <v>0</v>
      </c>
      <c r="AA61" s="465">
        <f t="shared" si="16"/>
        <v>181.442076396</v>
      </c>
      <c r="AB61" s="429">
        <f t="shared" si="17"/>
        <v>3.1765069397058823E-2</v>
      </c>
      <c r="AC61" s="454">
        <f t="shared" si="18"/>
        <v>57.457437170096028</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778.24244860200008</v>
      </c>
      <c r="V63" s="475">
        <f t="shared" si="11"/>
        <v>111.036806494</v>
      </c>
      <c r="W63" s="460">
        <f t="shared" si="12"/>
        <v>55.853892951999995</v>
      </c>
      <c r="X63" s="476">
        <f t="shared" si="13"/>
        <v>7.5154594580000005</v>
      </c>
      <c r="Y63" s="476">
        <f t="shared" si="14"/>
        <v>0.80199896800000003</v>
      </c>
      <c r="Z63" s="478">
        <f t="shared" si="15"/>
        <v>0</v>
      </c>
      <c r="AA63" s="465">
        <f t="shared" si="16"/>
        <v>953.4506064740001</v>
      </c>
      <c r="AB63" s="429">
        <f t="shared" si="17"/>
        <v>0.16692062438270311</v>
      </c>
      <c r="AC63" s="454">
        <f t="shared" si="18"/>
        <v>273.86095677907161</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776.3005767599999</v>
      </c>
      <c r="V64" s="475">
        <f t="shared" si="11"/>
        <v>289.648477356</v>
      </c>
      <c r="W64" s="460">
        <f t="shared" si="12"/>
        <v>217.14181009200001</v>
      </c>
      <c r="X64" s="476">
        <f t="shared" si="13"/>
        <v>40.179159677999998</v>
      </c>
      <c r="Y64" s="476">
        <f t="shared" si="14"/>
        <v>3.0463984480000001</v>
      </c>
      <c r="Z64" s="478">
        <f t="shared" si="15"/>
        <v>0</v>
      </c>
      <c r="AA64" s="465">
        <f t="shared" si="16"/>
        <v>1326.3164223339998</v>
      </c>
      <c r="AB64" s="429">
        <f t="shared" si="17"/>
        <v>0.23219825320973386</v>
      </c>
      <c r="AC64" s="454">
        <f t="shared" si="18"/>
        <v>205.31178363093315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287.80780085999999</v>
      </c>
      <c r="V65" s="450">
        <f t="shared" si="11"/>
        <v>294.52415003199997</v>
      </c>
      <c r="W65" s="451">
        <f t="shared" si="12"/>
        <v>424.37506225199996</v>
      </c>
      <c r="X65" s="456">
        <f t="shared" si="13"/>
        <v>228.99219739399999</v>
      </c>
      <c r="Y65" s="456">
        <f t="shared" si="14"/>
        <v>21.067430888000001</v>
      </c>
      <c r="Z65" s="487">
        <f t="shared" si="15"/>
        <v>0</v>
      </c>
      <c r="AA65" s="457">
        <f t="shared" si="16"/>
        <v>1256.7666414259998</v>
      </c>
      <c r="AB65" s="453">
        <f t="shared" si="17"/>
        <v>0.22002217111799716</v>
      </c>
      <c r="AC65" s="454">
        <f t="shared" si="18"/>
        <v>123.3605852683397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118.006051752</v>
      </c>
      <c r="V66" s="459">
        <f t="shared" si="11"/>
        <v>214.15239085799999</v>
      </c>
      <c r="W66" s="460">
        <f t="shared" si="12"/>
        <v>568.17362945799994</v>
      </c>
      <c r="X66" s="464">
        <f t="shared" si="13"/>
        <v>681.79158137000002</v>
      </c>
      <c r="Y66" s="464">
        <f t="shared" si="14"/>
        <v>204.41991456</v>
      </c>
      <c r="Z66" s="478">
        <f t="shared" si="15"/>
        <v>0</v>
      </c>
      <c r="AA66" s="465">
        <f t="shared" si="16"/>
        <v>1786.5435679980001</v>
      </c>
      <c r="AB66" s="462">
        <f t="shared" si="17"/>
        <v>0.31277023249264707</v>
      </c>
      <c r="AC66" s="454">
        <f t="shared" si="18"/>
        <v>70.09081948677202</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1.4190596639999999</v>
      </c>
      <c r="V67" s="459">
        <f t="shared" si="11"/>
        <v>4.2330337919999996</v>
      </c>
      <c r="W67" s="460">
        <f t="shared" si="12"/>
        <v>47.327056366000001</v>
      </c>
      <c r="X67" s="464">
        <f t="shared" si="13"/>
        <v>113.65844860600001</v>
      </c>
      <c r="Y67" s="464">
        <f t="shared" si="14"/>
        <v>121.82301728799999</v>
      </c>
      <c r="Z67" s="478">
        <f t="shared" si="15"/>
        <v>0</v>
      </c>
      <c r="AA67" s="465">
        <f t="shared" si="16"/>
        <v>288.46061571600001</v>
      </c>
      <c r="AB67" s="462">
        <f t="shared" si="17"/>
        <v>5.0500808073529413E-2</v>
      </c>
      <c r="AC67" s="454">
        <f t="shared" si="18"/>
        <v>37.27387093737272</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0.18161545599999998</v>
      </c>
      <c r="W68" s="460">
        <f t="shared" si="12"/>
        <v>1.219897306</v>
      </c>
      <c r="X68" s="464">
        <f t="shared" si="13"/>
        <v>6.1302935459999999</v>
      </c>
      <c r="Y68" s="464">
        <f t="shared" si="14"/>
        <v>20.067924664</v>
      </c>
      <c r="Z68" s="478">
        <f t="shared" si="15"/>
        <v>0</v>
      </c>
      <c r="AA68" s="465">
        <f t="shared" si="16"/>
        <v>27.599730972</v>
      </c>
      <c r="AB68" s="462">
        <f t="shared" si="17"/>
        <v>4.8318856743697477E-3</v>
      </c>
      <c r="AC68" s="454">
        <f t="shared" si="18"/>
        <v>26.728646810930734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0.22406236199999999</v>
      </c>
      <c r="V69" s="459">
        <f t="shared" si="11"/>
        <v>0.22352692599999999</v>
      </c>
      <c r="W69" s="460">
        <f t="shared" si="12"/>
        <v>3.9086515739999999</v>
      </c>
      <c r="X69" s="464">
        <f t="shared" si="13"/>
        <v>15.732859948</v>
      </c>
      <c r="Y69" s="464">
        <f t="shared" si="14"/>
        <v>52.773315607999997</v>
      </c>
      <c r="Z69" s="478">
        <f t="shared" si="15"/>
        <v>0</v>
      </c>
      <c r="AA69" s="465">
        <f t="shared" si="16"/>
        <v>72.862416417999995</v>
      </c>
      <c r="AB69" s="462">
        <f t="shared" si="17"/>
        <v>1.2756025283263304E-2</v>
      </c>
      <c r="AC69" s="454">
        <f t="shared" si="18"/>
        <v>26.687516568967624</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463.80859884</v>
      </c>
      <c r="V71" s="468">
        <f t="shared" si="11"/>
        <v>220.00599143600002</v>
      </c>
      <c r="W71" s="469">
        <f t="shared" si="12"/>
        <v>312.72951757999999</v>
      </c>
      <c r="X71" s="473">
        <f t="shared" si="13"/>
        <v>237.65884132600002</v>
      </c>
      <c r="Y71" s="473">
        <f t="shared" si="14"/>
        <v>84.422342352000001</v>
      </c>
      <c r="Z71" s="488">
        <f t="shared" si="15"/>
        <v>0</v>
      </c>
      <c r="AA71" s="474">
        <f t="shared" si="16"/>
        <v>1318.6252915339999</v>
      </c>
      <c r="AB71" s="471">
        <f t="shared" si="17"/>
        <v>0.23085176672514005</v>
      </c>
      <c r="AC71" s="454">
        <f t="shared" si="18"/>
        <v>104.1229514886972</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503.72237514600005</v>
      </c>
      <c r="V74" s="475">
        <f t="shared" si="41"/>
        <v>159.615620412</v>
      </c>
      <c r="W74" s="460">
        <f t="shared" si="42"/>
        <v>226.76045679000001</v>
      </c>
      <c r="X74" s="476">
        <f t="shared" si="43"/>
        <v>161.33396321999999</v>
      </c>
      <c r="Y74" s="476">
        <f t="shared" si="44"/>
        <v>41.540937839999998</v>
      </c>
      <c r="Z74" s="478">
        <f t="shared" si="45"/>
        <v>0</v>
      </c>
      <c r="AA74" s="465">
        <f t="shared" si="46"/>
        <v>1092.9733534080001</v>
      </c>
      <c r="AB74" s="429">
        <f t="shared" si="47"/>
        <v>0.19134687559663868</v>
      </c>
      <c r="AC74" s="454">
        <f t="shared" si="48"/>
        <v>128.01991604419567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136.78834053599999</v>
      </c>
      <c r="V75" s="475">
        <f t="shared" si="41"/>
        <v>40.321921631999999</v>
      </c>
      <c r="W75" s="460">
        <f t="shared" si="42"/>
        <v>52.590549994000007</v>
      </c>
      <c r="X75" s="476">
        <f t="shared" si="43"/>
        <v>24.738030146</v>
      </c>
      <c r="Y75" s="476">
        <f t="shared" si="44"/>
        <v>7.6752106880000008</v>
      </c>
      <c r="Z75" s="478">
        <f t="shared" si="45"/>
        <v>0</v>
      </c>
      <c r="AA75" s="465">
        <f t="shared" si="46"/>
        <v>262.114052996</v>
      </c>
      <c r="AB75" s="429">
        <f t="shared" si="47"/>
        <v>4.5888314600140055E-2</v>
      </c>
      <c r="AC75" s="454">
        <f t="shared" si="48"/>
        <v>150.81212799543891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335.25179791199997</v>
      </c>
      <c r="V76" s="475">
        <f t="shared" si="41"/>
        <v>187.61449408599998</v>
      </c>
      <c r="W76" s="460">
        <f t="shared" si="42"/>
        <v>347.30814777399996</v>
      </c>
      <c r="X76" s="476">
        <f t="shared" si="43"/>
        <v>387.47358843399996</v>
      </c>
      <c r="Y76" s="476">
        <f t="shared" si="44"/>
        <v>156.23702604799999</v>
      </c>
      <c r="Z76" s="478">
        <f t="shared" si="45"/>
        <v>0</v>
      </c>
      <c r="AA76" s="465">
        <f t="shared" si="46"/>
        <v>1413.8850542539999</v>
      </c>
      <c r="AB76" s="429">
        <f t="shared" si="47"/>
        <v>0.24752889605287112</v>
      </c>
      <c r="AC76" s="454">
        <f t="shared" si="48"/>
        <v>79.953943831937835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323.69054810399996</v>
      </c>
      <c r="V77" s="475">
        <f t="shared" si="41"/>
        <v>154.26620417000001</v>
      </c>
      <c r="W77" s="460">
        <f t="shared" si="42"/>
        <v>231.20408588200002</v>
      </c>
      <c r="X77" s="476">
        <f t="shared" si="43"/>
        <v>210.95446323799999</v>
      </c>
      <c r="Y77" s="476">
        <f t="shared" si="44"/>
        <v>88.438765879999991</v>
      </c>
      <c r="Z77" s="478">
        <f t="shared" si="45"/>
        <v>0</v>
      </c>
      <c r="AA77" s="465">
        <f t="shared" si="46"/>
        <v>1008.554067274</v>
      </c>
      <c r="AB77" s="429">
        <f t="shared" si="47"/>
        <v>0.1765675888084734</v>
      </c>
      <c r="AC77" s="454">
        <f t="shared" si="48"/>
        <v>93.414480762910856</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662.54693830200006</v>
      </c>
      <c r="V78" s="475">
        <f t="shared" si="41"/>
        <v>372.18175969999999</v>
      </c>
      <c r="W78" s="460">
        <f t="shared" si="42"/>
        <v>460.13675956000003</v>
      </c>
      <c r="X78" s="476">
        <f t="shared" si="43"/>
        <v>309.499954962</v>
      </c>
      <c r="Y78" s="476">
        <f t="shared" si="44"/>
        <v>130.10805912000001</v>
      </c>
      <c r="Z78" s="478">
        <f t="shared" si="45"/>
        <v>0</v>
      </c>
      <c r="AA78" s="465">
        <f t="shared" si="46"/>
        <v>1934.473471644</v>
      </c>
      <c r="AB78" s="429">
        <f t="shared" si="47"/>
        <v>0.33866832486764709</v>
      </c>
      <c r="AC78" s="454">
        <f t="shared" si="48"/>
        <v>105.33958976903624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1698.2116937639998</v>
      </c>
      <c r="V80" s="475">
        <f t="shared" si="41"/>
        <v>809.61327470599997</v>
      </c>
      <c r="W80" s="460">
        <f t="shared" si="42"/>
        <v>1147.884934702</v>
      </c>
      <c r="X80" s="476">
        <f t="shared" si="43"/>
        <v>980.339415906</v>
      </c>
      <c r="Y80" s="476">
        <f t="shared" si="44"/>
        <v>381.279514936</v>
      </c>
      <c r="Z80" s="478">
        <f t="shared" si="45"/>
        <v>0</v>
      </c>
      <c r="AA80" s="465">
        <f t="shared" si="46"/>
        <v>5017.3288340139998</v>
      </c>
      <c r="AB80" s="429">
        <f t="shared" si="47"/>
        <v>0.87838389951225482</v>
      </c>
      <c r="AC80" s="454">
        <f t="shared" si="48"/>
        <v>98.680975847225795</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209.542604544</v>
      </c>
      <c r="V81" s="475">
        <f t="shared" si="41"/>
        <v>77.962591360000005</v>
      </c>
      <c r="W81" s="460">
        <f t="shared" si="42"/>
        <v>133.388245356</v>
      </c>
      <c r="X81" s="476">
        <f t="shared" si="43"/>
        <v>83.414023268000008</v>
      </c>
      <c r="Y81" s="476">
        <f t="shared" si="44"/>
        <v>31.572655864000001</v>
      </c>
      <c r="Z81" s="478">
        <f t="shared" si="45"/>
        <v>0</v>
      </c>
      <c r="AA81" s="465">
        <f t="shared" si="46"/>
        <v>535.88012039199998</v>
      </c>
      <c r="AB81" s="429">
        <f t="shared" si="47"/>
        <v>9.381654768767507E-2</v>
      </c>
      <c r="AC81" s="454">
        <f t="shared" si="48"/>
        <v>113.25062332942875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54.245701691999997</v>
      </c>
      <c r="V82" s="475">
        <f t="shared" si="41"/>
        <v>26.424133934</v>
      </c>
      <c r="W82" s="460">
        <f t="shared" si="42"/>
        <v>36.726819941999999</v>
      </c>
      <c r="X82" s="476">
        <f t="shared" si="43"/>
        <v>30.246560826000003</v>
      </c>
      <c r="Y82" s="476">
        <f t="shared" si="44"/>
        <v>11.1478292</v>
      </c>
      <c r="Z82" s="478">
        <f t="shared" si="45"/>
        <v>0</v>
      </c>
      <c r="AA82" s="465">
        <f t="shared" si="46"/>
        <v>158.791045594</v>
      </c>
      <c r="AB82" s="429">
        <f t="shared" si="47"/>
        <v>2.7799552800070026E-2</v>
      </c>
      <c r="AC82" s="454">
        <f t="shared" si="48"/>
        <v>102.82658174513048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1526.3292259980001</v>
      </c>
      <c r="V84" s="475">
        <f t="shared" si="41"/>
        <v>685.51556907600002</v>
      </c>
      <c r="W84" s="460">
        <f t="shared" si="42"/>
        <v>1057.6458478259999</v>
      </c>
      <c r="X84" s="476">
        <f t="shared" si="43"/>
        <v>885.48601008200001</v>
      </c>
      <c r="Y84" s="476">
        <f t="shared" si="44"/>
        <v>338.71462769599998</v>
      </c>
      <c r="Z84" s="478">
        <f t="shared" si="45"/>
        <v>0</v>
      </c>
      <c r="AA84" s="465">
        <f t="shared" si="46"/>
        <v>4493.6912806780001</v>
      </c>
      <c r="AB84" s="429">
        <f t="shared" si="47"/>
        <v>0.78671065838200283</v>
      </c>
      <c r="AC84" s="454">
        <f t="shared" si="48"/>
        <v>98.950085063722753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237.41316377999999</v>
      </c>
      <c r="V85" s="475">
        <f t="shared" si="41"/>
        <v>120.03405614599998</v>
      </c>
      <c r="W85" s="460">
        <f t="shared" si="42"/>
        <v>154.87454890999999</v>
      </c>
      <c r="X85" s="476">
        <f t="shared" si="43"/>
        <v>121.01511505800001</v>
      </c>
      <c r="Y85" s="476">
        <f t="shared" si="44"/>
        <v>49.677492328</v>
      </c>
      <c r="Z85" s="478">
        <f t="shared" si="45"/>
        <v>0</v>
      </c>
      <c r="AA85" s="484">
        <f t="shared" si="46"/>
        <v>683.01437622200001</v>
      </c>
      <c r="AB85" s="485">
        <f t="shared" si="47"/>
        <v>0.1195753459772409</v>
      </c>
      <c r="AC85" s="454">
        <f t="shared" si="48"/>
        <v>102.35384590300689</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198.25761022200001</v>
      </c>
      <c r="V86" s="475">
        <f t="shared" si="41"/>
        <v>108.450374778</v>
      </c>
      <c r="W86" s="460">
        <f t="shared" si="42"/>
        <v>105.47960458200001</v>
      </c>
      <c r="X86" s="476">
        <f t="shared" si="43"/>
        <v>87.498874859999987</v>
      </c>
      <c r="Y86" s="476">
        <f t="shared" si="44"/>
        <v>35.607879976</v>
      </c>
      <c r="Z86" s="478">
        <f t="shared" si="45"/>
        <v>0</v>
      </c>
      <c r="AA86" s="465">
        <f t="shared" si="46"/>
        <v>535.29434441800004</v>
      </c>
      <c r="AB86" s="429">
        <f t="shared" si="47"/>
        <v>9.3713995871498604E-2</v>
      </c>
      <c r="AC86" s="454">
        <f t="shared" si="48"/>
        <v>106.35243745105892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1377.0017905500001</v>
      </c>
      <c r="V88" s="475">
        <f t="shared" si="41"/>
        <v>622.14105294599995</v>
      </c>
      <c r="W88" s="460">
        <f t="shared" si="42"/>
        <v>944.15465371599998</v>
      </c>
      <c r="X88" s="476">
        <f t="shared" si="43"/>
        <v>817.91857681399995</v>
      </c>
      <c r="Y88" s="476">
        <f t="shared" si="44"/>
        <v>307.68299583199996</v>
      </c>
      <c r="Z88" s="478">
        <f t="shared" si="45"/>
        <v>0</v>
      </c>
      <c r="AA88" s="465">
        <f t="shared" si="46"/>
        <v>4068.8990698580001</v>
      </c>
      <c r="AB88" s="429">
        <f t="shared" si="47"/>
        <v>0.71234227413480389</v>
      </c>
      <c r="AC88" s="454">
        <f t="shared" si="48"/>
        <v>98.673213838771133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292.31719102799997</v>
      </c>
      <c r="V89" s="475">
        <f t="shared" si="41"/>
        <v>144.11198407000001</v>
      </c>
      <c r="W89" s="460">
        <f t="shared" si="42"/>
        <v>184.20753119600002</v>
      </c>
      <c r="X89" s="476">
        <f t="shared" si="43"/>
        <v>140.41317257399999</v>
      </c>
      <c r="Y89" s="476">
        <f t="shared" si="44"/>
        <v>56.472561696</v>
      </c>
      <c r="Z89" s="478">
        <f t="shared" si="45"/>
        <v>0</v>
      </c>
      <c r="AA89" s="465">
        <f t="shared" si="46"/>
        <v>817.52244056399991</v>
      </c>
      <c r="AB89" s="429">
        <f t="shared" si="47"/>
        <v>0.1431236765693277</v>
      </c>
      <c r="AC89" s="454">
        <f t="shared" si="48"/>
        <v>103.91503556555773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195.86526318</v>
      </c>
      <c r="V90" s="475">
        <f t="shared" si="41"/>
        <v>104.91978837399999</v>
      </c>
      <c r="W90" s="460">
        <f t="shared" si="42"/>
        <v>131.41130203</v>
      </c>
      <c r="X90" s="476">
        <f t="shared" si="43"/>
        <v>99.025747878000004</v>
      </c>
      <c r="Y90" s="476">
        <f t="shared" si="44"/>
        <v>41.707856039999996</v>
      </c>
      <c r="Z90" s="478">
        <f t="shared" si="45"/>
        <v>0</v>
      </c>
      <c r="AA90" s="465">
        <f t="shared" si="46"/>
        <v>572.92995750199998</v>
      </c>
      <c r="AB90" s="429">
        <f t="shared" si="47"/>
        <v>0.10030286370833333</v>
      </c>
      <c r="AC90" s="454">
        <f t="shared" si="48"/>
        <v>101.35560790906825</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96.815755241999994</v>
      </c>
      <c r="V91" s="475">
        <f t="shared" si="41"/>
        <v>42.82717461</v>
      </c>
      <c r="W91" s="460">
        <f t="shared" si="42"/>
        <v>58.226513057999995</v>
      </c>
      <c r="X91" s="476">
        <f t="shared" si="43"/>
        <v>36.642502733999997</v>
      </c>
      <c r="Y91" s="476">
        <f t="shared" si="44"/>
        <v>18.136586431999998</v>
      </c>
      <c r="Z91" s="478">
        <f t="shared" si="45"/>
        <v>0</v>
      </c>
      <c r="AA91" s="484">
        <f t="shared" si="46"/>
        <v>252.64853207600001</v>
      </c>
      <c r="AB91" s="485">
        <f t="shared" si="47"/>
        <v>4.4231185587535013E-2</v>
      </c>
      <c r="AC91" s="454">
        <f t="shared" si="48"/>
        <v>106.8731904742918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525.19284133199994</v>
      </c>
      <c r="V93" s="475">
        <f t="shared" si="41"/>
        <v>178.41913950399999</v>
      </c>
      <c r="W93" s="460">
        <f t="shared" si="42"/>
        <v>260.28480560399998</v>
      </c>
      <c r="X93" s="476">
        <f t="shared" si="43"/>
        <v>181.76162352</v>
      </c>
      <c r="Y93" s="476">
        <f t="shared" si="44"/>
        <v>59.086511095999995</v>
      </c>
      <c r="Z93" s="478">
        <f t="shared" si="45"/>
        <v>0</v>
      </c>
      <c r="AA93" s="465">
        <f t="shared" si="46"/>
        <v>1204.7449210560001</v>
      </c>
      <c r="AB93" s="429">
        <f t="shared" si="47"/>
        <v>0.21091472707563028</v>
      </c>
      <c r="AC93" s="454">
        <f t="shared" si="48"/>
        <v>120.73310843701488</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691.18199868600004</v>
      </c>
      <c r="V94" s="475">
        <f t="shared" si="41"/>
        <v>341.31725290200001</v>
      </c>
      <c r="W94" s="460">
        <f t="shared" si="42"/>
        <v>528.61959012199998</v>
      </c>
      <c r="X94" s="476">
        <f t="shared" si="43"/>
        <v>501.70800178399998</v>
      </c>
      <c r="Y94" s="476">
        <f t="shared" si="44"/>
        <v>193.42151652799998</v>
      </c>
      <c r="Z94" s="478">
        <f t="shared" si="45"/>
        <v>0</v>
      </c>
      <c r="AA94" s="465">
        <f t="shared" si="46"/>
        <v>2256.2483600220003</v>
      </c>
      <c r="AB94" s="429">
        <f t="shared" si="47"/>
        <v>0.39500146358928578</v>
      </c>
      <c r="AC94" s="454">
        <f t="shared" si="48"/>
        <v>92.672483654796906</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595.81558069200003</v>
      </c>
      <c r="V95" s="475">
        <f t="shared" si="41"/>
        <v>318.31430048600004</v>
      </c>
      <c r="W95" s="460">
        <f t="shared" si="42"/>
        <v>423.16447793400005</v>
      </c>
      <c r="X95" s="476">
        <f t="shared" si="43"/>
        <v>343.26718173400002</v>
      </c>
      <c r="Y95" s="476">
        <f t="shared" si="44"/>
        <v>141.48041412800001</v>
      </c>
      <c r="Z95" s="478">
        <f t="shared" si="45"/>
        <v>0</v>
      </c>
      <c r="AA95" s="465">
        <f t="shared" si="46"/>
        <v>1822.0419549740004</v>
      </c>
      <c r="AB95" s="429">
        <f t="shared" si="47"/>
        <v>0.31898493609488804</v>
      </c>
      <c r="AC95" s="454">
        <f t="shared" si="48"/>
        <v>97.663517598478435</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149.80957928999999</v>
      </c>
      <c r="V96" s="475">
        <f t="shared" si="41"/>
        <v>75.949307107999999</v>
      </c>
      <c r="W96" s="460">
        <f t="shared" si="42"/>
        <v>105.93112765799999</v>
      </c>
      <c r="X96" s="476">
        <f t="shared" si="43"/>
        <v>67.263191867999993</v>
      </c>
      <c r="Y96" s="476">
        <f t="shared" si="44"/>
        <v>30.011557823999997</v>
      </c>
      <c r="Z96" s="478">
        <f t="shared" si="45"/>
        <v>0</v>
      </c>
      <c r="AA96" s="465">
        <f t="shared" si="46"/>
        <v>428.964763748</v>
      </c>
      <c r="AB96" s="429">
        <f t="shared" si="47"/>
        <v>7.5098873205182076E-2</v>
      </c>
      <c r="AC96" s="454">
        <f t="shared" si="48"/>
        <v>103.64913480435523</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127.415374074</v>
      </c>
      <c r="V99" s="475">
        <f t="shared" si="41"/>
        <v>58.266688367999997</v>
      </c>
      <c r="W99" s="460">
        <f t="shared" si="42"/>
        <v>152.27618044599998</v>
      </c>
      <c r="X99" s="476">
        <f t="shared" si="43"/>
        <v>178.75408514599999</v>
      </c>
      <c r="Y99" s="476">
        <f t="shared" si="44"/>
        <v>92.797856031999999</v>
      </c>
      <c r="Z99" s="478">
        <f t="shared" si="45"/>
        <v>0</v>
      </c>
      <c r="AA99" s="465">
        <f t="shared" si="46"/>
        <v>609.51018406599997</v>
      </c>
      <c r="AB99" s="429">
        <f t="shared" si="47"/>
        <v>0.10670696499754902</v>
      </c>
      <c r="AC99" s="454">
        <f t="shared" si="48"/>
        <v>69.2398394718726</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325.52510835600003</v>
      </c>
      <c r="V100" s="475">
        <f t="shared" si="41"/>
        <v>199.04636919400002</v>
      </c>
      <c r="W100" s="460">
        <f t="shared" si="42"/>
        <v>365.04004134000002</v>
      </c>
      <c r="X100" s="476">
        <f t="shared" si="43"/>
        <v>346.431627058</v>
      </c>
      <c r="Y100" s="476">
        <f t="shared" si="44"/>
        <v>154.768332448</v>
      </c>
      <c r="Z100" s="478">
        <f t="shared" si="45"/>
        <v>0</v>
      </c>
      <c r="AA100" s="465">
        <f t="shared" si="46"/>
        <v>1390.811478396</v>
      </c>
      <c r="AB100" s="429">
        <f t="shared" si="47"/>
        <v>0.24348940448109244</v>
      </c>
      <c r="AC100" s="454">
        <f t="shared" si="48"/>
        <v>80.800429729515727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267.98552062199997</v>
      </c>
      <c r="V101" s="475">
        <f t="shared" si="41"/>
        <v>149.82047161</v>
      </c>
      <c r="W101" s="460">
        <f t="shared" si="42"/>
        <v>213.56605895799999</v>
      </c>
      <c r="X101" s="476">
        <f t="shared" si="43"/>
        <v>171.48014369199998</v>
      </c>
      <c r="Y101" s="476">
        <f t="shared" si="44"/>
        <v>60.200233591999996</v>
      </c>
      <c r="Z101" s="478">
        <f t="shared" si="45"/>
        <v>0</v>
      </c>
      <c r="AA101" s="465">
        <f t="shared" si="46"/>
        <v>863.05242847399995</v>
      </c>
      <c r="AB101" s="429">
        <f t="shared" si="47"/>
        <v>0.15109461282808123</v>
      </c>
      <c r="AC101" s="454">
        <f t="shared" si="48"/>
        <v>99.305368896680548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134.00603226000001</v>
      </c>
      <c r="V102" s="475">
        <f t="shared" si="41"/>
        <v>73.948075774000003</v>
      </c>
      <c r="W102" s="460">
        <f t="shared" si="42"/>
        <v>87.033470999999992</v>
      </c>
      <c r="X102" s="476">
        <f t="shared" si="43"/>
        <v>106.14611470600001</v>
      </c>
      <c r="Y102" s="476">
        <f t="shared" si="44"/>
        <v>38.653358343999997</v>
      </c>
      <c r="Z102" s="478">
        <f t="shared" si="45"/>
        <v>0</v>
      </c>
      <c r="AA102" s="465">
        <f t="shared" si="46"/>
        <v>439.78705208399992</v>
      </c>
      <c r="AB102" s="429">
        <f t="shared" si="47"/>
        <v>7.6993531527310907E-2</v>
      </c>
      <c r="AC102" s="454">
        <f t="shared" si="48"/>
        <v>89.626314809120302</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155.52614097</v>
      </c>
      <c r="V103" s="475">
        <f t="shared" si="41"/>
        <v>77.949975418000008</v>
      </c>
      <c r="W103" s="460">
        <f t="shared" si="42"/>
        <v>92.456776082000005</v>
      </c>
      <c r="X103" s="476">
        <f t="shared" si="43"/>
        <v>56.514117841999997</v>
      </c>
      <c r="Y103" s="476">
        <f t="shared" si="44"/>
        <v>19.308225208</v>
      </c>
      <c r="Z103" s="478">
        <f t="shared" si="45"/>
        <v>0</v>
      </c>
      <c r="AA103" s="465">
        <f t="shared" si="46"/>
        <v>401.75523552000004</v>
      </c>
      <c r="AB103" s="429">
        <f t="shared" si="47"/>
        <v>7.0335300336134457E-2</v>
      </c>
      <c r="AC103" s="454">
        <f t="shared" si="48"/>
        <v>119.22361547072866</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589.10154409800009</v>
      </c>
      <c r="V104" s="475">
        <f t="shared" si="41"/>
        <v>211.41566281000001</v>
      </c>
      <c r="W104" s="460">
        <f t="shared" si="42"/>
        <v>254.53839413999998</v>
      </c>
      <c r="X104" s="476">
        <f t="shared" si="43"/>
        <v>150.74064963199999</v>
      </c>
      <c r="Y104" s="476">
        <f t="shared" si="44"/>
        <v>37.492682088000002</v>
      </c>
      <c r="Z104" s="478">
        <f t="shared" si="45"/>
        <v>0</v>
      </c>
      <c r="AA104" s="465">
        <f t="shared" si="46"/>
        <v>1243.2889327680002</v>
      </c>
      <c r="AB104" s="429">
        <f t="shared" si="47"/>
        <v>0.21766262828571434</v>
      </c>
      <c r="AC104" s="454">
        <f t="shared" si="48"/>
        <v>140.44682793614942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362.44028158200001</v>
      </c>
      <c r="V105" s="475">
        <f t="shared" si="41"/>
        <v>143.55275682600001</v>
      </c>
      <c r="W105" s="460">
        <f t="shared" si="42"/>
        <v>153.089079352</v>
      </c>
      <c r="X105" s="476">
        <f t="shared" si="43"/>
        <v>83.933261923999993</v>
      </c>
      <c r="Y105" s="476">
        <f t="shared" si="44"/>
        <v>20.779312288</v>
      </c>
      <c r="Z105" s="478">
        <f t="shared" si="45"/>
        <v>0</v>
      </c>
      <c r="AA105" s="465">
        <f t="shared" si="46"/>
        <v>763.79469197200012</v>
      </c>
      <c r="AB105" s="429">
        <f t="shared" si="47"/>
        <v>0.13371755811834737</v>
      </c>
      <c r="AC105" s="454">
        <f t="shared" si="48"/>
        <v>144.54143612992397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49.594254876000001</v>
      </c>
      <c r="V107" s="475">
        <f t="shared" si="41"/>
        <v>23.192499563999998</v>
      </c>
      <c r="W107" s="460">
        <f t="shared" si="42"/>
        <v>41.218382057999996</v>
      </c>
      <c r="X107" s="476">
        <f t="shared" si="43"/>
        <v>43.965118435999997</v>
      </c>
      <c r="Y107" s="476">
        <f t="shared" si="44"/>
        <v>26.062273423999997</v>
      </c>
      <c r="Z107" s="478">
        <f t="shared" si="45"/>
        <v>0</v>
      </c>
      <c r="AA107" s="465">
        <f t="shared" si="46"/>
        <v>184.03252835799998</v>
      </c>
      <c r="AB107" s="429">
        <f t="shared" si="47"/>
        <v>3.2218579894607836E-2</v>
      </c>
      <c r="AC107" s="454">
        <f t="shared" si="48"/>
        <v>74.189443530406578</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239.87495973600002</v>
      </c>
      <c r="V108" s="475">
        <f t="shared" si="41"/>
        <v>138.91508152399999</v>
      </c>
      <c r="W108" s="460">
        <f t="shared" si="42"/>
        <v>258.815338408</v>
      </c>
      <c r="X108" s="476">
        <f t="shared" si="43"/>
        <v>270.80897114200002</v>
      </c>
      <c r="Y108" s="476">
        <f t="shared" si="44"/>
        <v>124.625525</v>
      </c>
      <c r="Z108" s="478">
        <f t="shared" si="45"/>
        <v>0</v>
      </c>
      <c r="AA108" s="465">
        <f t="shared" si="46"/>
        <v>1033.03987581</v>
      </c>
      <c r="AB108" s="429">
        <f t="shared" si="47"/>
        <v>0.18085431999474791</v>
      </c>
      <c r="AC108" s="454">
        <f t="shared" si="48"/>
        <v>77.513005813277275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454.65025359600003</v>
      </c>
      <c r="V109" s="475">
        <f t="shared" si="41"/>
        <v>271.89642752000003</v>
      </c>
      <c r="W109" s="460">
        <f t="shared" si="42"/>
        <v>435.08088365599997</v>
      </c>
      <c r="X109" s="476">
        <f t="shared" si="43"/>
        <v>376.17941687400003</v>
      </c>
      <c r="Y109" s="476">
        <f t="shared" si="44"/>
        <v>143.874003096</v>
      </c>
      <c r="Z109" s="478">
        <f t="shared" si="45"/>
        <v>0</v>
      </c>
      <c r="AA109" s="465">
        <f t="shared" si="46"/>
        <v>1681.680984742</v>
      </c>
      <c r="AB109" s="429">
        <f t="shared" si="47"/>
        <v>0.29441193710469188</v>
      </c>
      <c r="AC109" s="454">
        <f t="shared" si="48"/>
        <v>90.782397139967159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412.14117311999996</v>
      </c>
      <c r="V110" s="475">
        <f t="shared" si="41"/>
        <v>208.645235582</v>
      </c>
      <c r="W110" s="460">
        <f t="shared" si="42"/>
        <v>275.146538018</v>
      </c>
      <c r="X110" s="476">
        <f t="shared" si="43"/>
        <v>213.41363301799998</v>
      </c>
      <c r="Y110" s="476">
        <f t="shared" si="44"/>
        <v>73.297374383999994</v>
      </c>
      <c r="Z110" s="478">
        <f t="shared" si="45"/>
        <v>0</v>
      </c>
      <c r="AA110" s="465">
        <f t="shared" si="46"/>
        <v>1182.643954122</v>
      </c>
      <c r="AB110" s="429">
        <f t="shared" si="47"/>
        <v>0.20704551017542017</v>
      </c>
      <c r="AC110" s="454">
        <f t="shared" si="48"/>
        <v>106.57712798718126</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419.14868174999998</v>
      </c>
      <c r="V111" s="475">
        <f t="shared" si="41"/>
        <v>156.05955625799999</v>
      </c>
      <c r="W111" s="460">
        <f t="shared" si="42"/>
        <v>188.81190093199999</v>
      </c>
      <c r="X111" s="476">
        <f t="shared" si="43"/>
        <v>117.195485168</v>
      </c>
      <c r="Y111" s="476">
        <f t="shared" si="44"/>
        <v>31.506396536000004</v>
      </c>
      <c r="Z111" s="478">
        <f t="shared" si="45"/>
        <v>0</v>
      </c>
      <c r="AA111" s="465">
        <f t="shared" si="46"/>
        <v>912.72202064399994</v>
      </c>
      <c r="AB111" s="429">
        <f t="shared" si="47"/>
        <v>0.15979026972058821</v>
      </c>
      <c r="AC111" s="454">
        <f t="shared" si="48"/>
        <v>134.61036964294695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386.590676922</v>
      </c>
      <c r="V112" s="475">
        <f t="shared" si="41"/>
        <v>115.291198638</v>
      </c>
      <c r="W112" s="460">
        <f t="shared" si="42"/>
        <v>118.92695692800001</v>
      </c>
      <c r="X112" s="476">
        <f t="shared" si="43"/>
        <v>72.437375362000012</v>
      </c>
      <c r="Y112" s="476">
        <f t="shared" si="44"/>
        <v>24.634427559999999</v>
      </c>
      <c r="Z112" s="478">
        <f t="shared" si="45"/>
        <v>0</v>
      </c>
      <c r="AA112" s="465">
        <f t="shared" si="46"/>
        <v>717.88063540999997</v>
      </c>
      <c r="AB112" s="429">
        <f t="shared" si="47"/>
        <v>0.12567938294992997</v>
      </c>
      <c r="AC112" s="454">
        <f t="shared" si="48"/>
        <v>146.18607359856978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15.473978118</v>
      </c>
      <c r="V114" s="475">
        <f t="shared" si="41"/>
        <v>10.6855283</v>
      </c>
      <c r="W114" s="460">
        <f t="shared" si="42"/>
        <v>36.809082912000001</v>
      </c>
      <c r="X114" s="476">
        <f t="shared" si="43"/>
        <v>73.380931763999996</v>
      </c>
      <c r="Y114" s="476">
        <f t="shared" si="44"/>
        <v>55.789615567999995</v>
      </c>
      <c r="Z114" s="478">
        <f t="shared" si="45"/>
        <v>0</v>
      </c>
      <c r="AA114" s="465">
        <f t="shared" si="46"/>
        <v>192.139136662</v>
      </c>
      <c r="AB114" s="429">
        <f t="shared" si="47"/>
        <v>3.3637804037464983E-2</v>
      </c>
      <c r="AC114" s="454">
        <f t="shared" si="48"/>
        <v>47.536782774699013</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216.312581682</v>
      </c>
      <c r="V115" s="475">
        <f t="shared" si="41"/>
        <v>140.34105405400001</v>
      </c>
      <c r="W115" s="460">
        <f t="shared" si="42"/>
        <v>283.89266344399999</v>
      </c>
      <c r="X115" s="476">
        <f t="shared" si="43"/>
        <v>257.125547342</v>
      </c>
      <c r="Y115" s="476">
        <f t="shared" si="44"/>
        <v>111.930041528</v>
      </c>
      <c r="Z115" s="478">
        <f t="shared" si="45"/>
        <v>0</v>
      </c>
      <c r="AA115" s="465">
        <f t="shared" si="46"/>
        <v>1009.6018880500001</v>
      </c>
      <c r="AB115" s="429">
        <f t="shared" si="47"/>
        <v>0.17675103082107843</v>
      </c>
      <c r="AC115" s="454">
        <f t="shared" si="48"/>
        <v>80.521981076635825</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508.19993382600001</v>
      </c>
      <c r="V116" s="475">
        <f t="shared" si="41"/>
        <v>170.11360687999999</v>
      </c>
      <c r="W116" s="460">
        <f t="shared" si="42"/>
        <v>171.24477977200002</v>
      </c>
      <c r="X116" s="476">
        <f t="shared" si="43"/>
        <v>139.47191138400001</v>
      </c>
      <c r="Y116" s="476">
        <f t="shared" si="44"/>
        <v>50.802713703999999</v>
      </c>
      <c r="Z116" s="478">
        <f t="shared" si="45"/>
        <v>0</v>
      </c>
      <c r="AA116" s="465">
        <f t="shared" si="46"/>
        <v>1039.832945566</v>
      </c>
      <c r="AB116" s="429">
        <f t="shared" si="47"/>
        <v>0.1820435829072129</v>
      </c>
      <c r="AC116" s="454">
        <f t="shared" si="48"/>
        <v>126.38468706110524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63.619235171999996</v>
      </c>
      <c r="V117" s="475">
        <f t="shared" si="41"/>
        <v>40.605006625999998</v>
      </c>
      <c r="W117" s="460">
        <f t="shared" si="42"/>
        <v>85.872356494000002</v>
      </c>
      <c r="X117" s="476">
        <f t="shared" si="43"/>
        <v>67.827501135999995</v>
      </c>
      <c r="Y117" s="476">
        <f t="shared" si="44"/>
        <v>23.223634976</v>
      </c>
      <c r="Z117" s="478">
        <f t="shared" si="45"/>
        <v>0</v>
      </c>
      <c r="AA117" s="465">
        <f t="shared" si="46"/>
        <v>281.14773440399995</v>
      </c>
      <c r="AB117" s="429">
        <f t="shared" si="47"/>
        <v>4.922054173739495E-2</v>
      </c>
      <c r="AC117" s="454">
        <f t="shared" si="48"/>
        <v>89.951116418161064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215.45092229399998</v>
      </c>
      <c r="V118" s="475">
        <f t="shared" si="41"/>
        <v>95.328266890000009</v>
      </c>
      <c r="W118" s="460">
        <f t="shared" si="42"/>
        <v>156.30489654799999</v>
      </c>
      <c r="X118" s="476">
        <f t="shared" si="43"/>
        <v>191.37843270800002</v>
      </c>
      <c r="Y118" s="476">
        <f t="shared" si="44"/>
        <v>68.594187880000007</v>
      </c>
      <c r="Z118" s="478">
        <f t="shared" si="45"/>
        <v>0</v>
      </c>
      <c r="AA118" s="465">
        <f t="shared" si="46"/>
        <v>727.05670631999999</v>
      </c>
      <c r="AB118" s="429">
        <f t="shared" si="47"/>
        <v>0.12728583794117646</v>
      </c>
      <c r="AC118" s="454">
        <f t="shared" si="48"/>
        <v>85.905477799583636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75.718379052000003</v>
      </c>
      <c r="V119" s="475">
        <f t="shared" si="41"/>
        <v>40.13751482</v>
      </c>
      <c r="W119" s="460">
        <f t="shared" si="42"/>
        <v>86.988487660000004</v>
      </c>
      <c r="X119" s="476">
        <f t="shared" si="43"/>
        <v>89.13857518799999</v>
      </c>
      <c r="Y119" s="476">
        <f t="shared" si="44"/>
        <v>41.654663120000002</v>
      </c>
      <c r="Z119" s="478">
        <f t="shared" si="45"/>
        <v>0</v>
      </c>
      <c r="AA119" s="465">
        <f t="shared" si="46"/>
        <v>333.63761984000001</v>
      </c>
      <c r="AB119" s="429">
        <f t="shared" si="47"/>
        <v>5.8409947450980396E-2</v>
      </c>
      <c r="AC119" s="454">
        <f t="shared" si="48"/>
        <v>76.986165655368708</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214.445652354</v>
      </c>
      <c r="V120" s="475">
        <f t="shared" si="41"/>
        <v>123.88534138599999</v>
      </c>
      <c r="W120" s="460">
        <f t="shared" si="42"/>
        <v>156.87458886799999</v>
      </c>
      <c r="X120" s="476">
        <f t="shared" si="43"/>
        <v>86.00939823600001</v>
      </c>
      <c r="Y120" s="476">
        <f t="shared" si="44"/>
        <v>21.037817879999999</v>
      </c>
      <c r="Z120" s="478">
        <f t="shared" si="45"/>
        <v>0</v>
      </c>
      <c r="AA120" s="465">
        <f t="shared" si="46"/>
        <v>602.25279872400006</v>
      </c>
      <c r="AB120" s="429">
        <f t="shared" si="47"/>
        <v>0.10543641434243699</v>
      </c>
      <c r="AC120" s="454">
        <f t="shared" si="48"/>
        <v>125.03767539961078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288.26119943999998</v>
      </c>
      <c r="V121" s="475">
        <f t="shared" si="41"/>
        <v>172.464423106</v>
      </c>
      <c r="W121" s="460">
        <f t="shared" si="42"/>
        <v>245.73492253399999</v>
      </c>
      <c r="X121" s="476">
        <f t="shared" si="43"/>
        <v>143.34040040799999</v>
      </c>
      <c r="Y121" s="476">
        <f t="shared" si="44"/>
        <v>36.308855431999994</v>
      </c>
      <c r="Z121" s="478">
        <f t="shared" si="45"/>
        <v>0</v>
      </c>
      <c r="AA121" s="465">
        <f t="shared" si="46"/>
        <v>886.10980092</v>
      </c>
      <c r="AB121" s="429">
        <f t="shared" si="47"/>
        <v>0.15513126766806723</v>
      </c>
      <c r="AC121" s="454">
        <f t="shared" si="48"/>
        <v>118.19558954677341</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154.093543506</v>
      </c>
      <c r="V122" s="475">
        <f t="shared" si="41"/>
        <v>71.739964196000003</v>
      </c>
      <c r="W122" s="460">
        <f t="shared" si="42"/>
        <v>64.665860385999991</v>
      </c>
      <c r="X122" s="476">
        <f t="shared" si="43"/>
        <v>37.679079767999994</v>
      </c>
      <c r="Y122" s="476">
        <f t="shared" si="44"/>
        <v>12.985374392000001</v>
      </c>
      <c r="Z122" s="478">
        <f t="shared" si="45"/>
        <v>0</v>
      </c>
      <c r="AA122" s="465">
        <f t="shared" si="46"/>
        <v>341.16382224799997</v>
      </c>
      <c r="AB122" s="429">
        <f t="shared" si="47"/>
        <v>5.9727559917366939E-2</v>
      </c>
      <c r="AC122" s="454">
        <f t="shared" si="48"/>
        <v>124.49386990835514</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210.42457259400001</v>
      </c>
      <c r="V123" s="475">
        <f t="shared" si="41"/>
        <v>48.699293742000002</v>
      </c>
      <c r="W123" s="460">
        <f t="shared" si="42"/>
        <v>29.612360064000001</v>
      </c>
      <c r="X123" s="476">
        <f t="shared" si="43"/>
        <v>8.6482209720000007</v>
      </c>
      <c r="Y123" s="476">
        <f t="shared" si="44"/>
        <v>1.6730946720000002</v>
      </c>
      <c r="Z123" s="478">
        <f t="shared" si="45"/>
        <v>0</v>
      </c>
      <c r="AA123" s="465">
        <f t="shared" si="46"/>
        <v>299.05754204399994</v>
      </c>
      <c r="AB123" s="429">
        <f t="shared" si="47"/>
        <v>5.2356012262605035E-2</v>
      </c>
      <c r="AC123" s="454">
        <f t="shared" si="48"/>
        <v>223.90316759403925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275.52040504200005</v>
      </c>
      <c r="V126" s="475">
        <f t="shared" si="41"/>
        <v>183.32267547000001</v>
      </c>
      <c r="W126" s="460">
        <f t="shared" si="42"/>
        <v>369.65376623999998</v>
      </c>
      <c r="X126" s="476">
        <f t="shared" si="43"/>
        <v>385.74135977400005</v>
      </c>
      <c r="Y126" s="476">
        <f t="shared" si="44"/>
        <v>194.48299289599998</v>
      </c>
      <c r="Z126" s="478">
        <f t="shared" si="45"/>
        <v>0</v>
      </c>
      <c r="AA126" s="465">
        <f t="shared" si="46"/>
        <v>1408.7211994220002</v>
      </c>
      <c r="AB126" s="429">
        <f t="shared" si="47"/>
        <v>0.24662485984278715</v>
      </c>
      <c r="AC126" s="454">
        <f t="shared" si="48"/>
        <v>72.427054449678621</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168.777712638</v>
      </c>
      <c r="V127" s="475">
        <f t="shared" si="41"/>
        <v>91.631038177999997</v>
      </c>
      <c r="W127" s="460">
        <f t="shared" si="42"/>
        <v>139.25671679999999</v>
      </c>
      <c r="X127" s="476">
        <f t="shared" si="43"/>
        <v>125.69744381</v>
      </c>
      <c r="Y127" s="476">
        <f t="shared" si="44"/>
        <v>44.238055264000003</v>
      </c>
      <c r="Z127" s="478">
        <f t="shared" si="45"/>
        <v>0</v>
      </c>
      <c r="AA127" s="465">
        <f t="shared" si="46"/>
        <v>569.60096668999995</v>
      </c>
      <c r="AB127" s="429">
        <f t="shared" si="47"/>
        <v>9.9720057193627448E-2</v>
      </c>
      <c r="AC127" s="454">
        <f t="shared" si="48"/>
        <v>94.942571115316795</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196.20259965</v>
      </c>
      <c r="V128" s="475">
        <f t="shared" si="41"/>
        <v>101.75358543600001</v>
      </c>
      <c r="W128" s="460">
        <f t="shared" si="42"/>
        <v>168.73676020799999</v>
      </c>
      <c r="X128" s="476">
        <f t="shared" si="43"/>
        <v>136.79537693200001</v>
      </c>
      <c r="Y128" s="476">
        <f t="shared" si="44"/>
        <v>54.544016352</v>
      </c>
      <c r="Z128" s="478">
        <f t="shared" si="45"/>
        <v>0</v>
      </c>
      <c r="AA128" s="465">
        <f t="shared" si="46"/>
        <v>658.03233857800001</v>
      </c>
      <c r="AB128" s="429">
        <f t="shared" si="47"/>
        <v>0.11520173994712886</v>
      </c>
      <c r="AC128" s="454">
        <f t="shared" si="48"/>
        <v>93.113127477453517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688.28131706400006</v>
      </c>
      <c r="V129" s="475">
        <f t="shared" si="41"/>
        <v>321.34433022000002</v>
      </c>
      <c r="W129" s="460">
        <f t="shared" si="42"/>
        <v>384.87400388000003</v>
      </c>
      <c r="X129" s="476">
        <f t="shared" si="43"/>
        <v>285.127428028</v>
      </c>
      <c r="Y129" s="476">
        <f t="shared" si="44"/>
        <v>86.774272895999999</v>
      </c>
      <c r="Z129" s="478">
        <f t="shared" si="45"/>
        <v>0</v>
      </c>
      <c r="AA129" s="465">
        <f t="shared" si="46"/>
        <v>1766.4013520880001</v>
      </c>
      <c r="AB129" s="429">
        <f t="shared" si="47"/>
        <v>0.30924393418907564</v>
      </c>
      <c r="AC129" s="454">
        <f t="shared" si="48"/>
        <v>116.55195809856885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633.21796364400006</v>
      </c>
      <c r="V130" s="475">
        <f t="shared" si="41"/>
        <v>215.94837069600001</v>
      </c>
      <c r="W130" s="460">
        <f t="shared" si="42"/>
        <v>255.47875287199997</v>
      </c>
      <c r="X130" s="476">
        <f t="shared" si="43"/>
        <v>160.63839145599999</v>
      </c>
      <c r="Y130" s="476">
        <f t="shared" si="44"/>
        <v>43.960662591999998</v>
      </c>
      <c r="Z130" s="478">
        <f t="shared" si="45"/>
        <v>0</v>
      </c>
      <c r="AA130" s="465">
        <f t="shared" si="46"/>
        <v>1309.2441412599999</v>
      </c>
      <c r="AB130" s="429">
        <f t="shared" si="47"/>
        <v>0.22920940848389354</v>
      </c>
      <c r="AC130" s="454">
        <f t="shared" si="48"/>
        <v>138.57569883717937</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61.879667112</v>
      </c>
      <c r="V133" s="475">
        <f t="shared" si="41"/>
        <v>66.086874195999997</v>
      </c>
      <c r="W133" s="460">
        <f t="shared" si="42"/>
        <v>123.38345497200001</v>
      </c>
      <c r="X133" s="476">
        <f t="shared" si="43"/>
        <v>92.732139824000001</v>
      </c>
      <c r="Y133" s="476">
        <f t="shared" si="44"/>
        <v>49.264960256000002</v>
      </c>
      <c r="Z133" s="478">
        <f t="shared" si="45"/>
        <v>0</v>
      </c>
      <c r="AA133" s="465">
        <f t="shared" si="46"/>
        <v>393.34709636000002</v>
      </c>
      <c r="AB133" s="429">
        <f t="shared" si="47"/>
        <v>6.8863287177871157E-2</v>
      </c>
      <c r="AC133" s="454">
        <f t="shared" si="48"/>
        <v>75.518902212912081</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1171.8214379460001</v>
      </c>
      <c r="V134" s="475">
        <f t="shared" si="41"/>
        <v>582.19625411200002</v>
      </c>
      <c r="W134" s="460">
        <f t="shared" si="42"/>
        <v>795.61431132000007</v>
      </c>
      <c r="X134" s="476">
        <f t="shared" si="43"/>
        <v>754.77896523200002</v>
      </c>
      <c r="Y134" s="476">
        <f t="shared" si="44"/>
        <v>276.82480964800004</v>
      </c>
      <c r="Z134" s="478">
        <f t="shared" si="45"/>
        <v>0</v>
      </c>
      <c r="AA134" s="465">
        <f t="shared" si="46"/>
        <v>3581.2357782580002</v>
      </c>
      <c r="AB134" s="429">
        <f t="shared" si="47"/>
        <v>0.62696704801435577</v>
      </c>
      <c r="AC134" s="454">
        <f t="shared" si="48"/>
        <v>96.799080392954053</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276.93561918600005</v>
      </c>
      <c r="V135" s="475">
        <f t="shared" si="41"/>
        <v>76.161694202000007</v>
      </c>
      <c r="W135" s="460">
        <f t="shared" si="42"/>
        <v>120.692800148</v>
      </c>
      <c r="X135" s="476">
        <f t="shared" si="43"/>
        <v>48.89973234</v>
      </c>
      <c r="Y135" s="476">
        <f t="shared" si="44"/>
        <v>14.482568424</v>
      </c>
      <c r="Z135" s="478">
        <f t="shared" si="45"/>
        <v>0</v>
      </c>
      <c r="AA135" s="465">
        <f t="shared" si="46"/>
        <v>537.17241430000001</v>
      </c>
      <c r="AB135" s="429">
        <f t="shared" si="47"/>
        <v>9.4042789618347347E-2</v>
      </c>
      <c r="AC135" s="454">
        <f t="shared" si="48"/>
        <v>151.39276440108839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48.496617899999997</v>
      </c>
      <c r="V136" s="475">
        <f t="shared" si="41"/>
        <v>32.742434962000004</v>
      </c>
      <c r="W136" s="460">
        <f t="shared" si="42"/>
        <v>42.161650934000001</v>
      </c>
      <c r="X136" s="476">
        <f t="shared" si="43"/>
        <v>38.186390541999998</v>
      </c>
      <c r="Y136" s="476">
        <f t="shared" si="44"/>
        <v>17.109365871999998</v>
      </c>
      <c r="Z136" s="478">
        <f t="shared" si="45"/>
        <v>0</v>
      </c>
      <c r="AA136" s="465">
        <f t="shared" si="46"/>
        <v>178.69646021</v>
      </c>
      <c r="AB136" s="429">
        <f t="shared" si="47"/>
        <v>3.1284394294467784E-2</v>
      </c>
      <c r="AC136" s="454">
        <f t="shared" si="48"/>
        <v>89.190905020898811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365.09691394800001</v>
      </c>
      <c r="V137" s="475">
        <f t="shared" ref="V137:V200" si="64">IFERROR(V$5*I137,"")</f>
        <v>137.12811464000001</v>
      </c>
      <c r="W137" s="460">
        <f t="shared" ref="W137:W200" si="65">IFERROR(W$5*K137,"")</f>
        <v>190.89844254799999</v>
      </c>
      <c r="X137" s="476">
        <f t="shared" ref="X137:X200" si="66">IFERROR(X$5*M137,"")</f>
        <v>101.564413168</v>
      </c>
      <c r="Y137" s="476">
        <f t="shared" ref="Y137:Y200" si="67">IFERROR(Y$5*O137,"")</f>
        <v>37.233059255999997</v>
      </c>
      <c r="Z137" s="478">
        <f t="shared" ref="Z137:Z200" si="68">IFERROR(Z$5*Q137,"")</f>
        <v>0</v>
      </c>
      <c r="AA137" s="465">
        <f t="shared" ref="AA137:AA200" si="69">IFERROR(SUM(U137:Z137),"")</f>
        <v>831.92094356000007</v>
      </c>
      <c r="AB137" s="429">
        <f t="shared" ref="AB137:AB200" si="70">IF(OR(AA137="", AA137=0), "", AA137/$AA$5)</f>
        <v>0.14564442289215687</v>
      </c>
      <c r="AC137" s="454">
        <f t="shared" ref="AC137:AC200" si="71">IF(OR(AB137="", AB137=0), "", IF(AN137&gt;0, AB137/AN137*100, ""))</f>
        <v>127.61261282023612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24.950789316000002</v>
      </c>
      <c r="V138" s="475">
        <f t="shared" si="64"/>
        <v>9.1670388620000001</v>
      </c>
      <c r="W138" s="460">
        <f t="shared" si="65"/>
        <v>12.631673778</v>
      </c>
      <c r="X138" s="476">
        <f t="shared" si="66"/>
        <v>12.26604287</v>
      </c>
      <c r="Y138" s="476">
        <f t="shared" si="67"/>
        <v>3.1390276080000001</v>
      </c>
      <c r="Z138" s="478">
        <f t="shared" si="68"/>
        <v>0</v>
      </c>
      <c r="AA138" s="465">
        <f t="shared" si="69"/>
        <v>62.154572434000002</v>
      </c>
      <c r="AB138" s="429">
        <f t="shared" si="70"/>
        <v>1.0881402737044818E-2</v>
      </c>
      <c r="AC138" s="454">
        <f t="shared" si="71"/>
        <v>112.40050095694609</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12.81895263</v>
      </c>
      <c r="V139" s="475">
        <f t="shared" si="64"/>
        <v>10.517589026</v>
      </c>
      <c r="W139" s="460">
        <f t="shared" si="65"/>
        <v>32.617664982000001</v>
      </c>
      <c r="X139" s="476">
        <f t="shared" si="66"/>
        <v>45.572316023999996</v>
      </c>
      <c r="Y139" s="476">
        <f t="shared" si="67"/>
        <v>25.946208936000001</v>
      </c>
      <c r="Z139" s="478">
        <f t="shared" si="68"/>
        <v>0</v>
      </c>
      <c r="AA139" s="465">
        <f t="shared" si="69"/>
        <v>127.472731598</v>
      </c>
      <c r="AB139" s="429">
        <f t="shared" si="70"/>
        <v>2.2316654691526609E-2</v>
      </c>
      <c r="AC139" s="454">
        <f t="shared" si="71"/>
        <v>55.640611550757072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781.11912907800001</v>
      </c>
      <c r="V141" s="475">
        <f t="shared" si="64"/>
        <v>277.33910923600001</v>
      </c>
      <c r="W141" s="460">
        <f t="shared" si="65"/>
        <v>352.63628798400003</v>
      </c>
      <c r="X141" s="476">
        <f t="shared" si="66"/>
        <v>202.36150020599999</v>
      </c>
      <c r="Y141" s="476">
        <f t="shared" si="67"/>
        <v>56.647499431999996</v>
      </c>
      <c r="Z141" s="478">
        <f t="shared" si="68"/>
        <v>0</v>
      </c>
      <c r="AA141" s="465">
        <f t="shared" si="69"/>
        <v>1670.1035259360001</v>
      </c>
      <c r="AB141" s="429">
        <f t="shared" si="70"/>
        <v>0.29238507106722689</v>
      </c>
      <c r="AC141" s="454">
        <f t="shared" si="71"/>
        <v>135.59126337750266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938.57585842800006</v>
      </c>
      <c r="V142" s="475">
        <f t="shared" si="64"/>
        <v>464.25577529000003</v>
      </c>
      <c r="W142" s="460">
        <f t="shared" si="65"/>
        <v>680.31971362599995</v>
      </c>
      <c r="X142" s="476">
        <f t="shared" si="66"/>
        <v>558.79290974999992</v>
      </c>
      <c r="Y142" s="476">
        <f t="shared" si="67"/>
        <v>200.34638967999999</v>
      </c>
      <c r="Z142" s="478">
        <f t="shared" si="68"/>
        <v>0</v>
      </c>
      <c r="AA142" s="465">
        <f t="shared" si="69"/>
        <v>2842.2906467739999</v>
      </c>
      <c r="AB142" s="429">
        <f t="shared" si="70"/>
        <v>0.49759990314670866</v>
      </c>
      <c r="AC142" s="454">
        <f t="shared" si="71"/>
        <v>100.62357205728519</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203.261632362</v>
      </c>
      <c r="V143" s="475">
        <f t="shared" si="64"/>
        <v>142.10383649799999</v>
      </c>
      <c r="W143" s="460">
        <f t="shared" si="65"/>
        <v>242.79154252799998</v>
      </c>
      <c r="X143" s="476">
        <f t="shared" si="66"/>
        <v>271.15360520999997</v>
      </c>
      <c r="Y143" s="476">
        <f t="shared" si="67"/>
        <v>132.17410596799999</v>
      </c>
      <c r="Z143" s="478">
        <f t="shared" si="68"/>
        <v>0</v>
      </c>
      <c r="AA143" s="465">
        <f t="shared" si="69"/>
        <v>991.48472256600007</v>
      </c>
      <c r="AB143" s="429">
        <f t="shared" si="70"/>
        <v>0.17357925815231093</v>
      </c>
      <c r="AC143" s="454">
        <f t="shared" si="71"/>
        <v>73.959394697607749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39.043380131999996</v>
      </c>
      <c r="V144" s="475">
        <f t="shared" si="64"/>
        <v>30.301278062000002</v>
      </c>
      <c r="W144" s="460">
        <f t="shared" si="65"/>
        <v>42.252454543999995</v>
      </c>
      <c r="X144" s="476">
        <f t="shared" si="66"/>
        <v>61.691984833999996</v>
      </c>
      <c r="Y144" s="476">
        <f t="shared" si="67"/>
        <v>34.832004919999996</v>
      </c>
      <c r="Z144" s="478">
        <f t="shared" si="68"/>
        <v>0</v>
      </c>
      <c r="AA144" s="465">
        <f t="shared" si="69"/>
        <v>208.12110249200001</v>
      </c>
      <c r="AB144" s="429">
        <f t="shared" si="70"/>
        <v>3.64357672429972E-2</v>
      </c>
      <c r="AC144" s="454">
        <f t="shared" si="71"/>
        <v>66.065095587592339</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234.893908692</v>
      </c>
      <c r="V146" s="475">
        <f t="shared" si="64"/>
        <v>59.835337211999999</v>
      </c>
      <c r="W146" s="460">
        <f t="shared" si="65"/>
        <v>152.134056552</v>
      </c>
      <c r="X146" s="476">
        <f t="shared" si="66"/>
        <v>140.844068542</v>
      </c>
      <c r="Y146" s="476">
        <f t="shared" si="67"/>
        <v>50.761986384000004</v>
      </c>
      <c r="Z146" s="478">
        <f t="shared" si="68"/>
        <v>0</v>
      </c>
      <c r="AA146" s="465">
        <f t="shared" si="69"/>
        <v>638.469357382</v>
      </c>
      <c r="AB146" s="429">
        <f t="shared" si="70"/>
        <v>0.11177684828116247</v>
      </c>
      <c r="AC146" s="454">
        <f t="shared" si="71"/>
        <v>94.691672205199822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25.468537572000002</v>
      </c>
      <c r="V148" s="497">
        <f t="shared" si="64"/>
        <v>10.187774868</v>
      </c>
      <c r="W148" s="498">
        <f t="shared" si="65"/>
        <v>14.836208026</v>
      </c>
      <c r="X148" s="497">
        <f t="shared" si="66"/>
        <v>12.925313526</v>
      </c>
      <c r="Y148" s="497">
        <f t="shared" si="67"/>
        <v>6.928543296</v>
      </c>
      <c r="Z148" s="498">
        <f t="shared" si="68"/>
        <v>0</v>
      </c>
      <c r="AA148" s="499">
        <f t="shared" si="69"/>
        <v>70.346377287999999</v>
      </c>
      <c r="AB148" s="500">
        <f t="shared" si="70"/>
        <v>1.2315542242296919E-2</v>
      </c>
      <c r="AC148" s="501">
        <f t="shared" si="71"/>
        <v>92.311358842394071</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1155.4123353119999</v>
      </c>
      <c r="V149" s="475">
        <f t="shared" si="64"/>
        <v>626.47311498200008</v>
      </c>
      <c r="W149" s="460">
        <f t="shared" si="65"/>
        <v>950.52750267200008</v>
      </c>
      <c r="X149" s="476">
        <f t="shared" si="66"/>
        <v>878.71318517400005</v>
      </c>
      <c r="Y149" s="476">
        <f t="shared" si="67"/>
        <v>360.423957272</v>
      </c>
      <c r="Z149" s="478">
        <f t="shared" si="68"/>
        <v>0</v>
      </c>
      <c r="AA149" s="465">
        <f t="shared" si="69"/>
        <v>3971.5500954119998</v>
      </c>
      <c r="AB149" s="429">
        <f t="shared" si="70"/>
        <v>0.69529938645168066</v>
      </c>
      <c r="AC149" s="454">
        <f t="shared" si="71"/>
        <v>90.178977546009563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154.82341339199999</v>
      </c>
      <c r="V151" s="475">
        <f t="shared" si="64"/>
        <v>91.274276557999997</v>
      </c>
      <c r="W151" s="460">
        <f t="shared" si="65"/>
        <v>145.07542583599999</v>
      </c>
      <c r="X151" s="476">
        <f t="shared" si="66"/>
        <v>117.529476804</v>
      </c>
      <c r="Y151" s="476">
        <f t="shared" si="67"/>
        <v>48.694712056</v>
      </c>
      <c r="Z151" s="478">
        <f t="shared" si="68"/>
        <v>0</v>
      </c>
      <c r="AA151" s="465">
        <f t="shared" si="69"/>
        <v>557.39730464599995</v>
      </c>
      <c r="AB151" s="429">
        <f t="shared" si="70"/>
        <v>9.7583561737745086E-2</v>
      </c>
      <c r="AC151" s="454">
        <f t="shared" si="71"/>
        <v>91.263488797076135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614.21743375200003</v>
      </c>
      <c r="V152" s="475">
        <f t="shared" si="64"/>
        <v>349.02986549999997</v>
      </c>
      <c r="W152" s="460">
        <f t="shared" si="65"/>
        <v>488.74647089400003</v>
      </c>
      <c r="X152" s="476">
        <f t="shared" si="66"/>
        <v>441.21065838600003</v>
      </c>
      <c r="Y152" s="476">
        <f t="shared" si="67"/>
        <v>170.50858535999998</v>
      </c>
      <c r="Z152" s="478">
        <f t="shared" si="68"/>
        <v>0</v>
      </c>
      <c r="AA152" s="465">
        <f t="shared" si="69"/>
        <v>2063.7130138919997</v>
      </c>
      <c r="AB152" s="429">
        <f t="shared" si="70"/>
        <v>0.36129429514915962</v>
      </c>
      <c r="AC152" s="454">
        <f t="shared" si="71"/>
        <v>93.710937931217003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93.486494340000007</v>
      </c>
      <c r="V153" s="475">
        <f t="shared" si="64"/>
        <v>33.631685669999996</v>
      </c>
      <c r="W153" s="460">
        <f t="shared" si="65"/>
        <v>79.426686719999992</v>
      </c>
      <c r="X153" s="476">
        <f t="shared" si="66"/>
        <v>68.824310175999997</v>
      </c>
      <c r="Y153" s="476">
        <f t="shared" si="67"/>
        <v>33.380992544000001</v>
      </c>
      <c r="Z153" s="478">
        <f t="shared" si="68"/>
        <v>0</v>
      </c>
      <c r="AA153" s="465">
        <f t="shared" si="69"/>
        <v>308.75016944999999</v>
      </c>
      <c r="AB153" s="429">
        <f t="shared" si="70"/>
        <v>5.4052900814075627E-2</v>
      </c>
      <c r="AC153" s="454">
        <f t="shared" si="71"/>
        <v>85.329043280749644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42.357288384</v>
      </c>
      <c r="V154" s="475">
        <f t="shared" si="64"/>
        <v>20.652232160000001</v>
      </c>
      <c r="W154" s="460">
        <f t="shared" si="65"/>
        <v>22.974305784000002</v>
      </c>
      <c r="X154" s="476">
        <f t="shared" si="66"/>
        <v>24.572152396</v>
      </c>
      <c r="Y154" s="476">
        <f t="shared" si="67"/>
        <v>13.508913904</v>
      </c>
      <c r="Z154" s="478">
        <f t="shared" si="68"/>
        <v>0</v>
      </c>
      <c r="AA154" s="465">
        <f t="shared" si="69"/>
        <v>124.064892628</v>
      </c>
      <c r="AB154" s="429">
        <f t="shared" si="70"/>
        <v>2.1720044227591037E-2</v>
      </c>
      <c r="AC154" s="454">
        <f t="shared" si="71"/>
        <v>87.769720962251085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275.996241054</v>
      </c>
      <c r="V155" s="475">
        <f t="shared" si="64"/>
        <v>142.07283087599998</v>
      </c>
      <c r="W155" s="460">
        <f t="shared" si="65"/>
        <v>229.14082278200001</v>
      </c>
      <c r="X155" s="476">
        <f t="shared" si="66"/>
        <v>239.50190093800001</v>
      </c>
      <c r="Y155" s="476">
        <f t="shared" si="67"/>
        <v>101.25929670400001</v>
      </c>
      <c r="Z155" s="478">
        <f t="shared" si="68"/>
        <v>0</v>
      </c>
      <c r="AA155" s="465">
        <f t="shared" si="69"/>
        <v>987.97109235399989</v>
      </c>
      <c r="AB155" s="429">
        <f t="shared" si="70"/>
        <v>0.17296412681267506</v>
      </c>
      <c r="AC155" s="454">
        <f t="shared" si="71"/>
        <v>84.868068517326904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308.969171604</v>
      </c>
      <c r="V157" s="475">
        <f t="shared" si="64"/>
        <v>152.188986532</v>
      </c>
      <c r="W157" s="460">
        <f t="shared" si="65"/>
        <v>285.09096927399997</v>
      </c>
      <c r="X157" s="476">
        <f t="shared" si="66"/>
        <v>286.26562125200002</v>
      </c>
      <c r="Y157" s="476">
        <f t="shared" si="67"/>
        <v>134.07135205599999</v>
      </c>
      <c r="Z157" s="478">
        <f t="shared" si="68"/>
        <v>0</v>
      </c>
      <c r="AA157" s="465">
        <f t="shared" si="69"/>
        <v>1166.5861007180001</v>
      </c>
      <c r="AB157" s="429">
        <f t="shared" si="70"/>
        <v>0.2042342613301821</v>
      </c>
      <c r="AC157" s="454">
        <f t="shared" si="71"/>
        <v>80.583927364266032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871.91170127999999</v>
      </c>
      <c r="V158" s="475">
        <f t="shared" si="64"/>
        <v>484.47190423199999</v>
      </c>
      <c r="W158" s="460">
        <f t="shared" si="65"/>
        <v>680.2727427420001</v>
      </c>
      <c r="X158" s="476">
        <f t="shared" si="66"/>
        <v>605.37287744799994</v>
      </c>
      <c r="Y158" s="476">
        <f t="shared" si="67"/>
        <v>233.28114851200002</v>
      </c>
      <c r="Z158" s="478">
        <f t="shared" si="68"/>
        <v>0</v>
      </c>
      <c r="AA158" s="465">
        <f t="shared" si="69"/>
        <v>2875.3103742140001</v>
      </c>
      <c r="AB158" s="429">
        <f t="shared" si="70"/>
        <v>0.50338066775455181</v>
      </c>
      <c r="AC158" s="454">
        <f t="shared" si="71"/>
        <v>94.812908190426342</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552.29452416000004</v>
      </c>
      <c r="V161" s="475">
        <f t="shared" si="64"/>
        <v>167.45038728200001</v>
      </c>
      <c r="W161" s="460">
        <f t="shared" si="65"/>
        <v>209.53749310799998</v>
      </c>
      <c r="X161" s="476">
        <f t="shared" si="66"/>
        <v>126.57279697</v>
      </c>
      <c r="Y161" s="476">
        <f t="shared" si="67"/>
        <v>32.249836439999996</v>
      </c>
      <c r="Z161" s="478">
        <f t="shared" si="68"/>
        <v>0</v>
      </c>
      <c r="AA161" s="465">
        <f t="shared" si="69"/>
        <v>1088.1050379600001</v>
      </c>
      <c r="AB161" s="429">
        <f t="shared" si="70"/>
        <v>0.19049457947478993</v>
      </c>
      <c r="AC161" s="454">
        <f t="shared" si="71"/>
        <v>142.84184791724653</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730.80881483400003</v>
      </c>
      <c r="V162" s="475">
        <f t="shared" si="64"/>
        <v>297.93264705799999</v>
      </c>
      <c r="W162" s="460">
        <f t="shared" si="65"/>
        <v>393.56805644400004</v>
      </c>
      <c r="X162" s="476">
        <f t="shared" si="66"/>
        <v>285.68157403600003</v>
      </c>
      <c r="Y162" s="476">
        <f t="shared" si="67"/>
        <v>81.362502255999999</v>
      </c>
      <c r="Z162" s="478">
        <f t="shared" si="68"/>
        <v>0</v>
      </c>
      <c r="AA162" s="465">
        <f t="shared" si="69"/>
        <v>1789.3535946280001</v>
      </c>
      <c r="AB162" s="429">
        <f t="shared" si="70"/>
        <v>0.31326218393347338</v>
      </c>
      <c r="AC162" s="454">
        <f t="shared" si="71"/>
        <v>120.17361962878516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375.35071638600004</v>
      </c>
      <c r="V163" s="475">
        <f t="shared" si="64"/>
        <v>232.01307964799997</v>
      </c>
      <c r="W163" s="460">
        <f t="shared" si="65"/>
        <v>309.17016763800001</v>
      </c>
      <c r="X163" s="476">
        <f t="shared" si="66"/>
        <v>243.76907638200001</v>
      </c>
      <c r="Y163" s="476">
        <f t="shared" si="67"/>
        <v>84.911157959999997</v>
      </c>
      <c r="Z163" s="478">
        <f t="shared" si="68"/>
        <v>0</v>
      </c>
      <c r="AA163" s="465">
        <f t="shared" si="69"/>
        <v>1245.2141980140002</v>
      </c>
      <c r="AB163" s="429">
        <f t="shared" si="70"/>
        <v>0.21799968452626053</v>
      </c>
      <c r="AC163" s="454">
        <f t="shared" si="71"/>
        <v>100.44334260499048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185.50792404000001</v>
      </c>
      <c r="V164" s="475">
        <f t="shared" si="64"/>
        <v>112.104929744</v>
      </c>
      <c r="W164" s="460">
        <f t="shared" si="65"/>
        <v>192.53419389599998</v>
      </c>
      <c r="X164" s="476">
        <f t="shared" si="66"/>
        <v>180.384535704</v>
      </c>
      <c r="Y164" s="476">
        <f t="shared" si="67"/>
        <v>70.589245255999998</v>
      </c>
      <c r="Z164" s="478">
        <f t="shared" si="68"/>
        <v>0</v>
      </c>
      <c r="AA164" s="465">
        <f t="shared" si="69"/>
        <v>741.12082864000001</v>
      </c>
      <c r="AB164" s="429">
        <f t="shared" si="70"/>
        <v>0.12974804422969188</v>
      </c>
      <c r="AC164" s="454">
        <f t="shared" si="71"/>
        <v>86.173925201914031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63.847547225999996</v>
      </c>
      <c r="V165" s="475">
        <f t="shared" si="64"/>
        <v>61.025138540000007</v>
      </c>
      <c r="W165" s="460">
        <f t="shared" si="65"/>
        <v>116.92657033600001</v>
      </c>
      <c r="X165" s="476">
        <f t="shared" si="66"/>
        <v>116.83483712799999</v>
      </c>
      <c r="Y165" s="476">
        <f t="shared" si="67"/>
        <v>53.326556744000001</v>
      </c>
      <c r="Z165" s="478">
        <f t="shared" si="68"/>
        <v>0</v>
      </c>
      <c r="AA165" s="465">
        <f t="shared" si="69"/>
        <v>411.96064997400003</v>
      </c>
      <c r="AB165" s="429">
        <f t="shared" si="70"/>
        <v>7.2121962530462186E-2</v>
      </c>
      <c r="AC165" s="454">
        <f t="shared" si="71"/>
        <v>73.61156854785871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54.190475315999997</v>
      </c>
      <c r="V166" s="475">
        <f t="shared" si="64"/>
        <v>43.473817728</v>
      </c>
      <c r="W166" s="460">
        <f t="shared" si="65"/>
        <v>96.263521213999994</v>
      </c>
      <c r="X166" s="476">
        <f t="shared" si="66"/>
        <v>140.75717978</v>
      </c>
      <c r="Y166" s="476">
        <f t="shared" si="67"/>
        <v>101.56070134399999</v>
      </c>
      <c r="Z166" s="478">
        <f t="shared" si="68"/>
        <v>0</v>
      </c>
      <c r="AA166" s="465">
        <f t="shared" si="69"/>
        <v>436.24569538200001</v>
      </c>
      <c r="AB166" s="429">
        <f t="shared" si="70"/>
        <v>7.6373546110294122E-2</v>
      </c>
      <c r="AC166" s="454">
        <f t="shared" si="71"/>
        <v>54.402665593572728</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58963139.887499996</v>
      </c>
      <c r="V168" s="505">
        <f t="shared" si="64"/>
        <v>37019597.779939994</v>
      </c>
      <c r="W168" s="506">
        <f t="shared" si="65"/>
        <v>63721287.612600006</v>
      </c>
      <c r="X168" s="507">
        <f t="shared" si="66"/>
        <v>62223946.020780005</v>
      </c>
      <c r="Y168" s="507">
        <f t="shared" si="67"/>
        <v>29746831.791599996</v>
      </c>
      <c r="Z168" s="508">
        <f t="shared" si="68"/>
        <v>0</v>
      </c>
      <c r="AA168" s="509">
        <f t="shared" si="69"/>
        <v>251674803.09241998</v>
      </c>
      <c r="AB168" s="509">
        <f t="shared" si="70"/>
        <v>44060.714827104341</v>
      </c>
      <c r="AC168" s="454">
        <f t="shared" si="71"/>
        <v>79.118625591534197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640622.81769120006</v>
      </c>
      <c r="V170" s="510">
        <f t="shared" si="64"/>
        <v>364677.14553360001</v>
      </c>
      <c r="W170" s="511">
        <f t="shared" si="65"/>
        <v>565122.52496259997</v>
      </c>
      <c r="X170" s="510">
        <f t="shared" si="66"/>
        <v>554289.52898479998</v>
      </c>
      <c r="Y170" s="510">
        <f t="shared" si="67"/>
        <v>268902.83443680004</v>
      </c>
      <c r="Z170" s="511">
        <f t="shared" si="68"/>
        <v>0</v>
      </c>
      <c r="AA170" s="512">
        <f t="shared" si="69"/>
        <v>2393614.851609</v>
      </c>
      <c r="AB170" s="512">
        <f t="shared" si="70"/>
        <v>419.05021911922267</v>
      </c>
      <c r="AC170" s="496">
        <f t="shared" si="71"/>
        <v>82.19274091970982</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98836.925414580008</v>
      </c>
      <c r="V171" s="505">
        <f t="shared" si="64"/>
        <v>54152.3485354</v>
      </c>
      <c r="W171" s="506">
        <f t="shared" si="65"/>
        <v>77082.55546078</v>
      </c>
      <c r="X171" s="507">
        <f t="shared" si="66"/>
        <v>68911.184956680008</v>
      </c>
      <c r="Y171" s="507">
        <f t="shared" si="67"/>
        <v>31561.010640399996</v>
      </c>
      <c r="Z171" s="508">
        <f t="shared" si="68"/>
        <v>0</v>
      </c>
      <c r="AA171" s="509">
        <f t="shared" si="69"/>
        <v>330544.02500784001</v>
      </c>
      <c r="AB171" s="509">
        <f t="shared" si="70"/>
        <v>57.868351717058829</v>
      </c>
      <c r="AC171" s="454">
        <f t="shared" si="71"/>
        <v>89.840080588099013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8169.1351608240002</v>
      </c>
      <c r="V172" s="505">
        <f t="shared" si="64"/>
        <v>4191.4705962160006</v>
      </c>
      <c r="W172" s="506">
        <f t="shared" si="65"/>
        <v>8523.4357295119989</v>
      </c>
      <c r="X172" s="507">
        <f t="shared" si="66"/>
        <v>10391.960637642</v>
      </c>
      <c r="Y172" s="507">
        <f t="shared" si="67"/>
        <v>4834.0052549599995</v>
      </c>
      <c r="Z172" s="508">
        <f t="shared" si="68"/>
        <v>0</v>
      </c>
      <c r="AA172" s="509">
        <f t="shared" si="69"/>
        <v>36110.007379153998</v>
      </c>
      <c r="AB172" s="509">
        <f t="shared" si="70"/>
        <v>6.3217800033532914</v>
      </c>
      <c r="AC172" s="454">
        <f t="shared" si="71"/>
        <v>73.528004651725581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7870.1805061379991</v>
      </c>
      <c r="V173" s="505">
        <f t="shared" si="64"/>
        <v>3653.354979056</v>
      </c>
      <c r="W173" s="506">
        <f t="shared" si="65"/>
        <v>4047.653993244</v>
      </c>
      <c r="X173" s="507">
        <f t="shared" si="66"/>
        <v>1777.605950832</v>
      </c>
      <c r="Y173" s="507">
        <f t="shared" si="67"/>
        <v>661.64968538400001</v>
      </c>
      <c r="Z173" s="508">
        <f t="shared" si="68"/>
        <v>0</v>
      </c>
      <c r="AA173" s="509">
        <f t="shared" si="69"/>
        <v>18010.445114653998</v>
      </c>
      <c r="AB173" s="509">
        <f t="shared" si="70"/>
        <v>3.1530891307167361</v>
      </c>
      <c r="AC173" s="454">
        <f t="shared" si="71"/>
        <v>136.55829868799708</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24068.86032942</v>
      </c>
      <c r="V174" s="505">
        <f t="shared" si="64"/>
        <v>13388.87375932</v>
      </c>
      <c r="W174" s="506">
        <f t="shared" si="65"/>
        <v>21735.03680396</v>
      </c>
      <c r="X174" s="507">
        <f t="shared" si="66"/>
        <v>16985.219872220001</v>
      </c>
      <c r="Y174" s="507">
        <f t="shared" si="67"/>
        <v>8357.3679428000014</v>
      </c>
      <c r="Z174" s="508">
        <f t="shared" si="68"/>
        <v>0</v>
      </c>
      <c r="AA174" s="509">
        <f t="shared" si="69"/>
        <v>84535.358707720006</v>
      </c>
      <c r="AB174" s="509">
        <f t="shared" si="70"/>
        <v>14.799607616897759</v>
      </c>
      <c r="AC174" s="454">
        <f t="shared" si="71"/>
        <v>87.688396640553805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194007.40384446</v>
      </c>
      <c r="V175" s="505">
        <f t="shared" si="64"/>
        <v>96682.224903000009</v>
      </c>
      <c r="W175" s="506">
        <f t="shared" si="65"/>
        <v>140824.81164939998</v>
      </c>
      <c r="X175" s="507">
        <f t="shared" si="66"/>
        <v>117947.5687054</v>
      </c>
      <c r="Y175" s="507">
        <f t="shared" si="67"/>
        <v>45705.260624000002</v>
      </c>
      <c r="Z175" s="508">
        <f t="shared" si="68"/>
        <v>0</v>
      </c>
      <c r="AA175" s="509">
        <f t="shared" si="69"/>
        <v>595167.26972625998</v>
      </c>
      <c r="AB175" s="509">
        <f t="shared" si="70"/>
        <v>104.19595058232842</v>
      </c>
      <c r="AC175" s="454">
        <f t="shared" si="71"/>
        <v>97.622941589348954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44286.76011132</v>
      </c>
      <c r="V176" s="505">
        <f t="shared" si="64"/>
        <v>23351.360825480002</v>
      </c>
      <c r="W176" s="506">
        <f t="shared" si="65"/>
        <v>39504.546669880001</v>
      </c>
      <c r="X176" s="507">
        <f t="shared" si="66"/>
        <v>36290.378419960005</v>
      </c>
      <c r="Y176" s="507">
        <f t="shared" si="67"/>
        <v>21564.728026640001</v>
      </c>
      <c r="Z176" s="508">
        <f t="shared" si="68"/>
        <v>0</v>
      </c>
      <c r="AA176" s="509">
        <f t="shared" si="69"/>
        <v>164997.77405327998</v>
      </c>
      <c r="AB176" s="509">
        <f t="shared" si="70"/>
        <v>28.886164925294114</v>
      </c>
      <c r="AC176" s="454">
        <f t="shared" si="71"/>
        <v>78.082633591358359</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11359.819541754001</v>
      </c>
      <c r="V177" s="505">
        <f t="shared" si="64"/>
        <v>4043.7146632360004</v>
      </c>
      <c r="W177" s="506">
        <f t="shared" si="65"/>
        <v>7351.8252145279994</v>
      </c>
      <c r="X177" s="507">
        <f t="shared" si="66"/>
        <v>13669.1806858</v>
      </c>
      <c r="Y177" s="507">
        <f t="shared" si="67"/>
        <v>4945.4147275200003</v>
      </c>
      <c r="Z177" s="508">
        <f t="shared" si="68"/>
        <v>0</v>
      </c>
      <c r="AA177" s="509">
        <f t="shared" si="69"/>
        <v>41369.954832838004</v>
      </c>
      <c r="AB177" s="509">
        <f t="shared" si="70"/>
        <v>7.2426391514072135</v>
      </c>
      <c r="AC177" s="454">
        <f t="shared" si="71"/>
        <v>75.964825760212477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73587.140895240009</v>
      </c>
      <c r="V178" s="505">
        <f t="shared" si="64"/>
        <v>55987.300583919998</v>
      </c>
      <c r="W178" s="506">
        <f t="shared" si="65"/>
        <v>92498.598713020008</v>
      </c>
      <c r="X178" s="507">
        <f t="shared" si="66"/>
        <v>88462.103088639997</v>
      </c>
      <c r="Y178" s="507">
        <f t="shared" si="67"/>
        <v>46787.539788800001</v>
      </c>
      <c r="Z178" s="508">
        <f t="shared" si="68"/>
        <v>0</v>
      </c>
      <c r="AA178" s="509">
        <f t="shared" si="69"/>
        <v>357322.68306961999</v>
      </c>
      <c r="AB178" s="509">
        <f t="shared" si="70"/>
        <v>62.556492134037114</v>
      </c>
      <c r="AC178" s="454">
        <f t="shared" si="71"/>
        <v>75.282184002162154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35212.112943660002</v>
      </c>
      <c r="V179" s="505">
        <f t="shared" si="64"/>
        <v>18306.26644974</v>
      </c>
      <c r="W179" s="506">
        <f t="shared" si="65"/>
        <v>25442.268968780001</v>
      </c>
      <c r="X179" s="507">
        <f t="shared" si="66"/>
        <v>22814.231507019998</v>
      </c>
      <c r="Y179" s="507">
        <f t="shared" si="67"/>
        <v>9195.0061799199993</v>
      </c>
      <c r="Z179" s="508">
        <f t="shared" si="68"/>
        <v>0</v>
      </c>
      <c r="AA179" s="509">
        <f t="shared" si="69"/>
        <v>110969.88604912</v>
      </c>
      <c r="AB179" s="509">
        <f t="shared" si="70"/>
        <v>19.427501059019608</v>
      </c>
      <c r="AC179" s="454">
        <f t="shared" si="71"/>
        <v>94.939212691152221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63400.356924119995</v>
      </c>
      <c r="V180" s="505">
        <f t="shared" si="64"/>
        <v>39110.240633820002</v>
      </c>
      <c r="W180" s="506">
        <f t="shared" si="65"/>
        <v>60085.288747959996</v>
      </c>
      <c r="X180" s="507">
        <f t="shared" si="66"/>
        <v>73394.811396699995</v>
      </c>
      <c r="Y180" s="507">
        <f t="shared" si="67"/>
        <v>43588.0003</v>
      </c>
      <c r="Z180" s="508">
        <f t="shared" si="68"/>
        <v>0</v>
      </c>
      <c r="AA180" s="509">
        <f t="shared" si="69"/>
        <v>279578.69800259999</v>
      </c>
      <c r="AB180" s="509">
        <f t="shared" si="70"/>
        <v>48.94585049065126</v>
      </c>
      <c r="AC180" s="454">
        <f t="shared" si="71"/>
        <v>70.339904254225445</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3930.6439166760001</v>
      </c>
      <c r="V181" s="505">
        <f t="shared" si="64"/>
        <v>2064.9289125699997</v>
      </c>
      <c r="W181" s="506">
        <f t="shared" si="65"/>
        <v>3779.5597279100002</v>
      </c>
      <c r="X181" s="507">
        <f t="shared" si="66"/>
        <v>4889.1464041159998</v>
      </c>
      <c r="Y181" s="507">
        <f t="shared" si="67"/>
        <v>4539.0712662400001</v>
      </c>
      <c r="Z181" s="508">
        <f t="shared" si="68"/>
        <v>0</v>
      </c>
      <c r="AA181" s="509">
        <f t="shared" si="69"/>
        <v>19203.350227512001</v>
      </c>
      <c r="AB181" s="509">
        <f t="shared" si="70"/>
        <v>3.361931062239496</v>
      </c>
      <c r="AC181" s="454">
        <f t="shared" si="71"/>
        <v>58.083817350548316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31367.542787099999</v>
      </c>
      <c r="V182" s="505">
        <f t="shared" si="64"/>
        <v>20155.65793424</v>
      </c>
      <c r="W182" s="506">
        <f t="shared" si="65"/>
        <v>40338.703466079998</v>
      </c>
      <c r="X182" s="507">
        <f t="shared" si="66"/>
        <v>53434.543134439999</v>
      </c>
      <c r="Y182" s="507">
        <f t="shared" si="67"/>
        <v>24324.128659279999</v>
      </c>
      <c r="Z182" s="508">
        <f t="shared" si="68"/>
        <v>0</v>
      </c>
      <c r="AA182" s="509">
        <f t="shared" si="69"/>
        <v>169620.57598113999</v>
      </c>
      <c r="AB182" s="509">
        <f t="shared" si="70"/>
        <v>29.695478988294816</v>
      </c>
      <c r="AC182" s="454">
        <f t="shared" si="71"/>
        <v>68.34269924545346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44525.935386540004</v>
      </c>
      <c r="V183" s="505">
        <f t="shared" si="64"/>
        <v>29589.402727440003</v>
      </c>
      <c r="W183" s="506">
        <f t="shared" si="65"/>
        <v>43908.239808320002</v>
      </c>
      <c r="X183" s="507">
        <f t="shared" si="66"/>
        <v>45321.594208939998</v>
      </c>
      <c r="Y183" s="507">
        <f t="shared" si="67"/>
        <v>22839.651349759999</v>
      </c>
      <c r="Z183" s="508">
        <f t="shared" si="68"/>
        <v>0</v>
      </c>
      <c r="AA183" s="509">
        <f t="shared" si="69"/>
        <v>186184.823481</v>
      </c>
      <c r="AB183" s="509">
        <f t="shared" si="70"/>
        <v>32.595382262079831</v>
      </c>
      <c r="AC183" s="454">
        <f t="shared" si="71"/>
        <v>77.613193807741752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26243.525197980001</v>
      </c>
      <c r="V184" s="505">
        <f t="shared" si="64"/>
        <v>13181.887655839999</v>
      </c>
      <c r="W184" s="506">
        <f t="shared" si="65"/>
        <v>26154.49830988</v>
      </c>
      <c r="X184" s="507">
        <f t="shared" si="66"/>
        <v>30623.560610500001</v>
      </c>
      <c r="Y184" s="507">
        <f t="shared" si="67"/>
        <v>13826.420050000001</v>
      </c>
      <c r="Z184" s="508">
        <f t="shared" si="68"/>
        <v>0</v>
      </c>
      <c r="AA184" s="509">
        <f t="shared" si="69"/>
        <v>110029.89182420001</v>
      </c>
      <c r="AB184" s="509">
        <f t="shared" si="70"/>
        <v>19.262936243732494</v>
      </c>
      <c r="AC184" s="454">
        <f t="shared" si="71"/>
        <v>76.816994993094838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90.971447742000009</v>
      </c>
      <c r="V186" s="475">
        <f t="shared" si="64"/>
        <v>21.186179992</v>
      </c>
      <c r="W186" s="460">
        <f t="shared" si="65"/>
        <v>21.018310749999998</v>
      </c>
      <c r="X186" s="476">
        <f t="shared" si="66"/>
        <v>6.3100289940000005</v>
      </c>
      <c r="Y186" s="476">
        <f t="shared" si="67"/>
        <v>2.375430744</v>
      </c>
      <c r="Z186" s="478">
        <f t="shared" si="68"/>
        <v>0</v>
      </c>
      <c r="AA186" s="465">
        <f t="shared" si="69"/>
        <v>141.86139822200002</v>
      </c>
      <c r="AB186" s="429">
        <f t="shared" si="70"/>
        <v>2.4835678960434177E-2</v>
      </c>
      <c r="AC186" s="454">
        <f t="shared" si="71"/>
        <v>188.83542490174406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19.957724945999999</v>
      </c>
      <c r="V187" s="475">
        <f t="shared" si="64"/>
        <v>10.249959772</v>
      </c>
      <c r="W187" s="460">
        <f t="shared" si="65"/>
        <v>5.7050051760000002</v>
      </c>
      <c r="X187" s="476">
        <f t="shared" si="66"/>
        <v>3.570589542</v>
      </c>
      <c r="Y187" s="476">
        <f t="shared" si="67"/>
        <v>0.79910219999999998</v>
      </c>
      <c r="Z187" s="478">
        <f t="shared" si="68"/>
        <v>0</v>
      </c>
      <c r="AA187" s="465">
        <f t="shared" si="69"/>
        <v>40.282381635999997</v>
      </c>
      <c r="AB187" s="429">
        <f t="shared" si="70"/>
        <v>7.0522376813725481E-3</v>
      </c>
      <c r="AC187" s="454">
        <f t="shared" si="71"/>
        <v>155.18516706486781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317.11391233199998</v>
      </c>
      <c r="V188" s="475">
        <f t="shared" si="64"/>
        <v>149.33518605200001</v>
      </c>
      <c r="W188" s="460">
        <f t="shared" si="65"/>
        <v>175.557176922</v>
      </c>
      <c r="X188" s="476">
        <f t="shared" si="66"/>
        <v>137.82949684200003</v>
      </c>
      <c r="Y188" s="476">
        <f t="shared" si="67"/>
        <v>45.917683352000005</v>
      </c>
      <c r="Z188" s="478">
        <f t="shared" si="68"/>
        <v>0</v>
      </c>
      <c r="AA188" s="465">
        <f t="shared" si="69"/>
        <v>825.75345549999997</v>
      </c>
      <c r="AB188" s="429">
        <f t="shared" si="70"/>
        <v>0.1445646805847339</v>
      </c>
      <c r="AC188" s="454">
        <f t="shared" si="71"/>
        <v>112.91019697056628</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419.17162537799999</v>
      </c>
      <c r="V189" s="475">
        <f t="shared" si="64"/>
        <v>142.911797874</v>
      </c>
      <c r="W189" s="460">
        <f t="shared" si="65"/>
        <v>145.86699818400001</v>
      </c>
      <c r="X189" s="476">
        <f t="shared" si="66"/>
        <v>53.809893156000001</v>
      </c>
      <c r="Y189" s="476">
        <f t="shared" si="67"/>
        <v>10.567126008000001</v>
      </c>
      <c r="Z189" s="478">
        <f t="shared" si="68"/>
        <v>0</v>
      </c>
      <c r="AA189" s="465">
        <f t="shared" si="69"/>
        <v>772.32744059999993</v>
      </c>
      <c r="AB189" s="429">
        <f t="shared" si="70"/>
        <v>0.13521138665966384</v>
      </c>
      <c r="AC189" s="454">
        <f t="shared" si="71"/>
        <v>172.86532129386975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220.442483772</v>
      </c>
      <c r="V191" s="459">
        <f t="shared" si="64"/>
        <v>97.806080674</v>
      </c>
      <c r="W191" s="460">
        <f t="shared" si="65"/>
        <v>172.73670173399998</v>
      </c>
      <c r="X191" s="464">
        <f t="shared" si="66"/>
        <v>152.89517979600001</v>
      </c>
      <c r="Y191" s="464">
        <f t="shared" si="67"/>
        <v>68.150994248000003</v>
      </c>
      <c r="Z191" s="478">
        <f t="shared" si="68"/>
        <v>0</v>
      </c>
      <c r="AA191" s="461">
        <f t="shared" si="69"/>
        <v>712.03144022399988</v>
      </c>
      <c r="AB191" s="430">
        <f t="shared" si="70"/>
        <v>0.12465536418487393</v>
      </c>
      <c r="AC191" s="454">
        <f t="shared" si="71"/>
        <v>88.694052384720948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836.00073655199992</v>
      </c>
      <c r="V192" s="459">
        <f t="shared" si="64"/>
        <v>411.54314045199999</v>
      </c>
      <c r="W192" s="460">
        <f t="shared" si="65"/>
        <v>645.90297864399997</v>
      </c>
      <c r="X192" s="464">
        <f t="shared" si="66"/>
        <v>560.573987698</v>
      </c>
      <c r="Y192" s="464">
        <f t="shared" si="67"/>
        <v>219.96473993599997</v>
      </c>
      <c r="Z192" s="478">
        <f t="shared" si="68"/>
        <v>0</v>
      </c>
      <c r="AA192" s="461">
        <f t="shared" si="69"/>
        <v>2673.9855832820003</v>
      </c>
      <c r="AB192" s="430">
        <f t="shared" si="70"/>
        <v>0.46813473096673675</v>
      </c>
      <c r="AC192" s="454">
        <f t="shared" si="71"/>
        <v>94.459559916716202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664.150119894</v>
      </c>
      <c r="V193" s="459">
        <f t="shared" si="64"/>
        <v>290.23973298800001</v>
      </c>
      <c r="W193" s="460">
        <f t="shared" si="65"/>
        <v>344.37384351600002</v>
      </c>
      <c r="X193" s="464">
        <f t="shared" si="66"/>
        <v>261.62399001</v>
      </c>
      <c r="Y193" s="464">
        <f t="shared" si="67"/>
        <v>89.896303616000012</v>
      </c>
      <c r="Z193" s="478">
        <f t="shared" si="68"/>
        <v>0</v>
      </c>
      <c r="AA193" s="461">
        <f t="shared" si="69"/>
        <v>1650.2839900240001</v>
      </c>
      <c r="AB193" s="430">
        <f t="shared" si="70"/>
        <v>0.28891526435994397</v>
      </c>
      <c r="AC193" s="454">
        <f t="shared" si="71"/>
        <v>115.1414004553035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241.40665978199999</v>
      </c>
      <c r="V194" s="459">
        <f t="shared" si="64"/>
        <v>114.41104588599998</v>
      </c>
      <c r="W194" s="460">
        <f t="shared" si="65"/>
        <v>154.98647478800001</v>
      </c>
      <c r="X194" s="464">
        <f t="shared" si="66"/>
        <v>118.90684249600001</v>
      </c>
      <c r="Y194" s="464">
        <f t="shared" si="67"/>
        <v>45.987962199999998</v>
      </c>
      <c r="Z194" s="478">
        <f t="shared" si="68"/>
        <v>0</v>
      </c>
      <c r="AA194" s="461">
        <f t="shared" si="69"/>
        <v>675.69898515199998</v>
      </c>
      <c r="AB194" s="430">
        <f t="shared" si="70"/>
        <v>0.11829464025770307</v>
      </c>
      <c r="AC194" s="454">
        <f t="shared" si="71"/>
        <v>104.74135654579592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1637.163202446</v>
      </c>
      <c r="V196" s="459">
        <f t="shared" si="64"/>
        <v>766.18154759200002</v>
      </c>
      <c r="W196" s="460">
        <f t="shared" si="65"/>
        <v>1121.5075515999999</v>
      </c>
      <c r="X196" s="464">
        <f t="shared" si="66"/>
        <v>911.10246315200004</v>
      </c>
      <c r="Y196" s="464">
        <f t="shared" si="67"/>
        <v>349.30499908000002</v>
      </c>
      <c r="Z196" s="478">
        <f t="shared" si="68"/>
        <v>0</v>
      </c>
      <c r="AA196" s="461">
        <f t="shared" si="69"/>
        <v>4785.2597638699999</v>
      </c>
      <c r="AB196" s="430">
        <f t="shared" si="70"/>
        <v>0.83775556090161063</v>
      </c>
      <c r="AC196" s="454">
        <f t="shared" si="71"/>
        <v>100.51975654993642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969.71032238399994</v>
      </c>
      <c r="V198" s="475">
        <f t="shared" si="64"/>
        <v>495.33460777600004</v>
      </c>
      <c r="W198" s="460">
        <f t="shared" si="65"/>
        <v>794.49427755599993</v>
      </c>
      <c r="X198" s="476">
        <f t="shared" si="66"/>
        <v>733.79603100999998</v>
      </c>
      <c r="Y198" s="476">
        <f t="shared" si="67"/>
        <v>301.26802889599998</v>
      </c>
      <c r="Z198" s="478">
        <f t="shared" si="68"/>
        <v>0</v>
      </c>
      <c r="AA198" s="465">
        <f t="shared" si="69"/>
        <v>3294.6032676220002</v>
      </c>
      <c r="AB198" s="429">
        <f t="shared" si="70"/>
        <v>0.57678628634838935</v>
      </c>
      <c r="AC198" s="454">
        <f t="shared" si="71"/>
        <v>89.994905162986811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403.58322734400002</v>
      </c>
      <c r="V199" s="475">
        <f t="shared" si="64"/>
        <v>229.95340349799997</v>
      </c>
      <c r="W199" s="460">
        <f t="shared" si="65"/>
        <v>377.89006685999999</v>
      </c>
      <c r="X199" s="476">
        <f t="shared" si="66"/>
        <v>347.12145751000003</v>
      </c>
      <c r="Y199" s="476">
        <f t="shared" si="67"/>
        <v>158.66704509600001</v>
      </c>
      <c r="Z199" s="478">
        <f t="shared" si="68"/>
        <v>0</v>
      </c>
      <c r="AA199" s="465">
        <f t="shared" si="69"/>
        <v>1517.215200308</v>
      </c>
      <c r="AB199" s="429">
        <f t="shared" si="70"/>
        <v>0.26561890761694679</v>
      </c>
      <c r="AC199" s="454">
        <f t="shared" si="71"/>
        <v>84.66259846976746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185.52209556599999</v>
      </c>
      <c r="V200" s="475">
        <f t="shared" si="64"/>
        <v>117.89249016600002</v>
      </c>
      <c r="W200" s="460">
        <f t="shared" si="65"/>
        <v>227.12307417599999</v>
      </c>
      <c r="X200" s="476">
        <f t="shared" si="66"/>
        <v>252.02263575999999</v>
      </c>
      <c r="Y200" s="476">
        <f t="shared" si="67"/>
        <v>128.45821660800001</v>
      </c>
      <c r="Z200" s="478">
        <f t="shared" si="68"/>
        <v>0</v>
      </c>
      <c r="AA200" s="465">
        <f t="shared" si="69"/>
        <v>911.01851227600002</v>
      </c>
      <c r="AB200" s="429">
        <f t="shared" si="70"/>
        <v>0.15949203646288515</v>
      </c>
      <c r="AC200" s="454">
        <f t="shared" si="71"/>
        <v>72.006307136030514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297.56234492999999</v>
      </c>
      <c r="V201" s="475">
        <f t="shared" ref="V201:V264" si="87">IFERROR(V$5*I201,"")</f>
        <v>161.00914959799999</v>
      </c>
      <c r="W201" s="460">
        <f t="shared" ref="W201:W264" si="88">IFERROR(W$5*K201,"")</f>
        <v>306.27377960400003</v>
      </c>
      <c r="X201" s="476">
        <f t="shared" ref="X201:X264" si="89">IFERROR(X$5*M201,"")</f>
        <v>335.416068854</v>
      </c>
      <c r="Y201" s="476">
        <f t="shared" ref="Y201:Y264" si="90">IFERROR(Y$5*O201,"")</f>
        <v>161.34023280800002</v>
      </c>
      <c r="Z201" s="478">
        <f t="shared" ref="Z201:Z264" si="91">IFERROR(Z$5*Q201,"")</f>
        <v>0</v>
      </c>
      <c r="AA201" s="465">
        <f t="shared" ref="AA201:AA264" si="92">IFERROR(SUM(U201:Z201),"")</f>
        <v>1261.6015757940002</v>
      </c>
      <c r="AB201" s="429">
        <f t="shared" ref="AB201:AB264" si="93">IF(OR(AA201="", AA201=0), "", AA201/$AA$5)</f>
        <v>0.22086862321323533</v>
      </c>
      <c r="AC201" s="454">
        <f t="shared" ref="AC201:AC264" si="94">IF(OR(AB201="", AB201=0), "", IF(AN201&gt;0, AB201/AN201*100, ""))</f>
        <v>76.090782528554186</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300.706075188</v>
      </c>
      <c r="V202" s="475">
        <f t="shared" si="87"/>
        <v>137.88781864399999</v>
      </c>
      <c r="W202" s="460">
        <f t="shared" si="88"/>
        <v>181.543005722</v>
      </c>
      <c r="X202" s="476">
        <f t="shared" si="89"/>
        <v>134.25547432799999</v>
      </c>
      <c r="Y202" s="476">
        <f t="shared" si="90"/>
        <v>44.806212295999998</v>
      </c>
      <c r="Z202" s="478">
        <f t="shared" si="91"/>
        <v>0</v>
      </c>
      <c r="AA202" s="465">
        <f t="shared" si="92"/>
        <v>799.19858617800003</v>
      </c>
      <c r="AB202" s="429">
        <f t="shared" si="93"/>
        <v>0.1399157188686975</v>
      </c>
      <c r="AC202" s="454">
        <f t="shared" si="94"/>
        <v>111.33106958659438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509.92445726999995</v>
      </c>
      <c r="V203" s="475">
        <f t="shared" si="87"/>
        <v>280.34479457999998</v>
      </c>
      <c r="W203" s="460">
        <f t="shared" si="88"/>
        <v>503.67715975000004</v>
      </c>
      <c r="X203" s="476">
        <f t="shared" si="89"/>
        <v>531.44637663599997</v>
      </c>
      <c r="Y203" s="476">
        <f t="shared" si="90"/>
        <v>236.84970296000003</v>
      </c>
      <c r="Z203" s="478">
        <f t="shared" si="91"/>
        <v>0</v>
      </c>
      <c r="AA203" s="465">
        <f t="shared" si="92"/>
        <v>2062.2424911959997</v>
      </c>
      <c r="AB203" s="429">
        <f t="shared" si="93"/>
        <v>0.3610368506995798</v>
      </c>
      <c r="AC203" s="454">
        <f t="shared" si="94"/>
        <v>80.134616806898393</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1918.2543749099998</v>
      </c>
      <c r="V205" s="475">
        <f t="shared" si="87"/>
        <v>895.22387074599999</v>
      </c>
      <c r="W205" s="460">
        <f t="shared" si="88"/>
        <v>1297.4206544220001</v>
      </c>
      <c r="X205" s="476">
        <f t="shared" si="89"/>
        <v>1075.5740730719999</v>
      </c>
      <c r="Y205" s="476">
        <f t="shared" si="90"/>
        <v>416.86942876000001</v>
      </c>
      <c r="Z205" s="478">
        <f t="shared" si="91"/>
        <v>0</v>
      </c>
      <c r="AA205" s="465">
        <f t="shared" si="92"/>
        <v>5603.3424019100003</v>
      </c>
      <c r="AB205" s="429">
        <f t="shared" si="93"/>
        <v>0.98097731125875354</v>
      </c>
      <c r="AC205" s="454">
        <f t="shared" si="94"/>
        <v>99.860901858596691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1739.2111839720001</v>
      </c>
      <c r="V206" s="450">
        <f t="shared" si="87"/>
        <v>841.97788765999996</v>
      </c>
      <c r="W206" s="451">
        <f t="shared" si="88"/>
        <v>1241.7238367560001</v>
      </c>
      <c r="X206" s="456">
        <f t="shared" si="89"/>
        <v>1045.748197912</v>
      </c>
      <c r="Y206" s="456">
        <f t="shared" si="90"/>
        <v>411.63078537600001</v>
      </c>
      <c r="Z206" s="487">
        <f t="shared" si="91"/>
        <v>0</v>
      </c>
      <c r="AA206" s="457">
        <f t="shared" si="92"/>
        <v>5280.291891676</v>
      </c>
      <c r="AB206" s="522">
        <f t="shared" si="93"/>
        <v>0.92442084938305324</v>
      </c>
      <c r="AC206" s="523">
        <f t="shared" si="94"/>
        <v>97.540345225471185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1273.9383249119999</v>
      </c>
      <c r="V207" s="459">
        <f t="shared" si="87"/>
        <v>644.80659494999998</v>
      </c>
      <c r="W207" s="460">
        <f t="shared" si="88"/>
        <v>968.19569466199994</v>
      </c>
      <c r="X207" s="464">
        <f t="shared" si="89"/>
        <v>811.21505790000003</v>
      </c>
      <c r="Y207" s="464">
        <f t="shared" si="90"/>
        <v>328.53352867200005</v>
      </c>
      <c r="Z207" s="478">
        <f t="shared" si="91"/>
        <v>0</v>
      </c>
      <c r="AA207" s="465">
        <f t="shared" si="92"/>
        <v>4026.6892010959996</v>
      </c>
      <c r="AB207" s="429">
        <f t="shared" si="93"/>
        <v>0.70495259122829124</v>
      </c>
      <c r="AC207" s="524">
        <f t="shared" si="94"/>
        <v>95.388955141491067</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72.670357115999991</v>
      </c>
      <c r="V208" s="459">
        <f t="shared" si="87"/>
        <v>40.605102595999995</v>
      </c>
      <c r="W208" s="460">
        <f t="shared" si="88"/>
        <v>67.160866017999993</v>
      </c>
      <c r="X208" s="464">
        <f t="shared" si="89"/>
        <v>65.367906884000007</v>
      </c>
      <c r="Y208" s="464">
        <f t="shared" si="90"/>
        <v>31.275690928</v>
      </c>
      <c r="Z208" s="478">
        <f t="shared" si="91"/>
        <v>0</v>
      </c>
      <c r="AA208" s="465">
        <f t="shared" si="92"/>
        <v>277.07992354199996</v>
      </c>
      <c r="AB208" s="429">
        <f t="shared" si="93"/>
        <v>4.8508389975840331E-2</v>
      </c>
      <c r="AC208" s="524">
        <f t="shared" si="94"/>
        <v>80.936364311994964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745.86865203000002</v>
      </c>
      <c r="V209" s="459">
        <f t="shared" si="87"/>
        <v>386.331528058</v>
      </c>
      <c r="W209" s="460">
        <f t="shared" si="88"/>
        <v>600.32689450400005</v>
      </c>
      <c r="X209" s="464">
        <f t="shared" si="89"/>
        <v>516.55551269399996</v>
      </c>
      <c r="Y209" s="464">
        <f t="shared" si="90"/>
        <v>207.84287461599999</v>
      </c>
      <c r="Z209" s="478">
        <f t="shared" si="91"/>
        <v>0</v>
      </c>
      <c r="AA209" s="465">
        <f t="shared" si="92"/>
        <v>2456.9254619019998</v>
      </c>
      <c r="AB209" s="429">
        <f t="shared" si="93"/>
        <v>0.43013400943662461</v>
      </c>
      <c r="AC209" s="524">
        <f t="shared" si="94"/>
        <v>93.099823794909796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344.79983167199998</v>
      </c>
      <c r="V210" s="459">
        <f t="shared" si="87"/>
        <v>198.29371121599999</v>
      </c>
      <c r="W210" s="460">
        <f t="shared" si="88"/>
        <v>317.102330532</v>
      </c>
      <c r="X210" s="464">
        <f t="shared" si="89"/>
        <v>288.12200906599998</v>
      </c>
      <c r="Y210" s="464">
        <f t="shared" si="90"/>
        <v>113.44240246400001</v>
      </c>
      <c r="Z210" s="478">
        <f t="shared" si="91"/>
        <v>0</v>
      </c>
      <c r="AA210" s="465">
        <f t="shared" si="92"/>
        <v>1261.7602849499999</v>
      </c>
      <c r="AB210" s="429">
        <f t="shared" si="93"/>
        <v>0.22089640842962183</v>
      </c>
      <c r="AC210" s="524">
        <f t="shared" si="94"/>
        <v>88.980095708363294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22.001807178</v>
      </c>
      <c r="V211" s="468">
        <f t="shared" si="87"/>
        <v>8.1511863580000004</v>
      </c>
      <c r="W211" s="469">
        <f t="shared" si="88"/>
        <v>19.832275500000002</v>
      </c>
      <c r="X211" s="473">
        <f t="shared" si="89"/>
        <v>15.928405884</v>
      </c>
      <c r="Y211" s="473">
        <f t="shared" si="90"/>
        <v>4.8468097200000004</v>
      </c>
      <c r="Z211" s="488">
        <f t="shared" si="91"/>
        <v>0</v>
      </c>
      <c r="AA211" s="489">
        <f t="shared" si="92"/>
        <v>70.760484640000001</v>
      </c>
      <c r="AB211" s="525">
        <f t="shared" si="93"/>
        <v>1.2388040028011204E-2</v>
      </c>
      <c r="AC211" s="526">
        <f t="shared" si="94"/>
        <v>98.234986395537589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209.67387804000001</v>
      </c>
      <c r="V212" s="475">
        <f t="shared" si="87"/>
        <v>109.41591798</v>
      </c>
      <c r="W212" s="460">
        <f t="shared" si="88"/>
        <v>199.68445987999999</v>
      </c>
      <c r="X212" s="476">
        <f t="shared" si="89"/>
        <v>197.25777906399998</v>
      </c>
      <c r="Y212" s="476">
        <f t="shared" si="90"/>
        <v>98.840903736000001</v>
      </c>
      <c r="Z212" s="478">
        <f t="shared" si="91"/>
        <v>0</v>
      </c>
      <c r="AA212" s="465">
        <f t="shared" si="92"/>
        <v>814.87293869999985</v>
      </c>
      <c r="AB212" s="429">
        <f t="shared" si="93"/>
        <v>0.14265982820378148</v>
      </c>
      <c r="AC212" s="454">
        <f t="shared" si="94"/>
        <v>79.018652560394045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26.595261197999999</v>
      </c>
      <c r="V213" s="475">
        <f t="shared" si="87"/>
        <v>8.3426830679999995</v>
      </c>
      <c r="W213" s="460">
        <f t="shared" si="88"/>
        <v>18.759000422</v>
      </c>
      <c r="X213" s="476">
        <f t="shared" si="89"/>
        <v>18.599457208</v>
      </c>
      <c r="Y213" s="476">
        <f t="shared" si="90"/>
        <v>8.8887237040000002</v>
      </c>
      <c r="Z213" s="478">
        <f t="shared" si="91"/>
        <v>0</v>
      </c>
      <c r="AA213" s="465">
        <f t="shared" si="92"/>
        <v>81.185125600000006</v>
      </c>
      <c r="AB213" s="429">
        <f t="shared" si="93"/>
        <v>1.4213082212885156E-2</v>
      </c>
      <c r="AC213" s="454">
        <f t="shared" si="94"/>
        <v>84.368693807082778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119.29287850200001</v>
      </c>
      <c r="V214" s="475">
        <f t="shared" si="87"/>
        <v>68.352476374000005</v>
      </c>
      <c r="W214" s="460">
        <f t="shared" si="88"/>
        <v>131.32411896599999</v>
      </c>
      <c r="X214" s="476">
        <f t="shared" si="89"/>
        <v>143.13750497999999</v>
      </c>
      <c r="Y214" s="476">
        <f t="shared" si="90"/>
        <v>74.785069119999989</v>
      </c>
      <c r="Z214" s="478">
        <f t="shared" si="91"/>
        <v>0</v>
      </c>
      <c r="AA214" s="465">
        <f t="shared" si="92"/>
        <v>536.89204794199998</v>
      </c>
      <c r="AB214" s="429">
        <f t="shared" si="93"/>
        <v>9.3993705872198879E-2</v>
      </c>
      <c r="AC214" s="454">
        <f t="shared" si="94"/>
        <v>73.11049845088769</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57.553119647999999</v>
      </c>
      <c r="V215" s="475">
        <f t="shared" si="87"/>
        <v>25.341177378000001</v>
      </c>
      <c r="W215" s="460">
        <f t="shared" si="88"/>
        <v>43.882809999999999</v>
      </c>
      <c r="X215" s="476">
        <f t="shared" si="89"/>
        <v>39.050223881999997</v>
      </c>
      <c r="Y215" s="476">
        <f t="shared" si="90"/>
        <v>18.129712544</v>
      </c>
      <c r="Z215" s="478">
        <f t="shared" si="91"/>
        <v>0</v>
      </c>
      <c r="AA215" s="465">
        <f t="shared" si="92"/>
        <v>183.95704345200002</v>
      </c>
      <c r="AB215" s="429">
        <f t="shared" si="93"/>
        <v>3.2205364750000007E-2</v>
      </c>
      <c r="AC215" s="454">
        <f t="shared" si="94"/>
        <v>86.856756415415234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193.556053926</v>
      </c>
      <c r="V216" s="475">
        <f t="shared" si="87"/>
        <v>100.25784363</v>
      </c>
      <c r="W216" s="460">
        <f t="shared" si="88"/>
        <v>211.84885389199999</v>
      </c>
      <c r="X216" s="476">
        <f t="shared" si="89"/>
        <v>266.26764039199998</v>
      </c>
      <c r="Y216" s="476">
        <f t="shared" si="90"/>
        <v>122.048755312</v>
      </c>
      <c r="Z216" s="478">
        <f t="shared" si="91"/>
        <v>0</v>
      </c>
      <c r="AA216" s="465">
        <f t="shared" si="92"/>
        <v>893.979147152</v>
      </c>
      <c r="AB216" s="429">
        <f t="shared" si="93"/>
        <v>0.15650895433333334</v>
      </c>
      <c r="AC216" s="454">
        <f t="shared" si="94"/>
        <v>72.870766896860857</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1043.6702922899999</v>
      </c>
      <c r="V217" s="475">
        <f t="shared" si="87"/>
        <v>536.52967909199992</v>
      </c>
      <c r="W217" s="460">
        <f t="shared" si="88"/>
        <v>853.90924966600005</v>
      </c>
      <c r="X217" s="476">
        <f t="shared" si="89"/>
        <v>765.300525548</v>
      </c>
      <c r="Y217" s="476">
        <f t="shared" si="90"/>
        <v>309.77896732800002</v>
      </c>
      <c r="Z217" s="478">
        <f t="shared" si="91"/>
        <v>0</v>
      </c>
      <c r="AA217" s="465">
        <f t="shared" si="92"/>
        <v>3509.1887139240002</v>
      </c>
      <c r="AB217" s="429">
        <f t="shared" si="93"/>
        <v>0.61435376644327733</v>
      </c>
      <c r="AC217" s="454">
        <f t="shared" si="94"/>
        <v>91.198276801542661</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298.40396248800005</v>
      </c>
      <c r="V218" s="475">
        <f t="shared" si="87"/>
        <v>132.16959334800001</v>
      </c>
      <c r="W218" s="460">
        <f t="shared" si="88"/>
        <v>166.716988472</v>
      </c>
      <c r="X218" s="476">
        <f t="shared" si="89"/>
        <v>123.254376616</v>
      </c>
      <c r="Y218" s="476">
        <f t="shared" si="90"/>
        <v>42.755412063999998</v>
      </c>
      <c r="Z218" s="478">
        <f t="shared" si="91"/>
        <v>0</v>
      </c>
      <c r="AA218" s="465">
        <f t="shared" si="92"/>
        <v>763.30033298800004</v>
      </c>
      <c r="AB218" s="429">
        <f t="shared" si="93"/>
        <v>0.13363101067717087</v>
      </c>
      <c r="AC218" s="454">
        <f t="shared" si="94"/>
        <v>113.30062605370293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199.34913752999998</v>
      </c>
      <c r="V219" s="475">
        <f t="shared" si="87"/>
        <v>97.930795974000006</v>
      </c>
      <c r="W219" s="460">
        <f t="shared" si="88"/>
        <v>137.47950451200001</v>
      </c>
      <c r="X219" s="476">
        <f t="shared" si="89"/>
        <v>109.653329922</v>
      </c>
      <c r="Y219" s="476">
        <f t="shared" si="90"/>
        <v>40.424164664000003</v>
      </c>
      <c r="Z219" s="478">
        <f t="shared" si="91"/>
        <v>0</v>
      </c>
      <c r="AA219" s="465">
        <f t="shared" si="92"/>
        <v>584.83693260200005</v>
      </c>
      <c r="AB219" s="429">
        <f t="shared" si="93"/>
        <v>0.10238741817261905</v>
      </c>
      <c r="AC219" s="454">
        <f t="shared" si="94"/>
        <v>102.28158620098252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199.45953730800002</v>
      </c>
      <c r="V220" s="475">
        <f t="shared" si="87"/>
        <v>115.02665504799999</v>
      </c>
      <c r="W220" s="460">
        <f t="shared" si="88"/>
        <v>190.05467081</v>
      </c>
      <c r="X220" s="476">
        <f t="shared" si="89"/>
        <v>164.27071213599999</v>
      </c>
      <c r="Y220" s="476">
        <f t="shared" si="90"/>
        <v>58.768586568000003</v>
      </c>
      <c r="Z220" s="478">
        <f t="shared" si="91"/>
        <v>0</v>
      </c>
      <c r="AA220" s="465">
        <f t="shared" si="92"/>
        <v>727.58016186999998</v>
      </c>
      <c r="AB220" s="429">
        <f t="shared" si="93"/>
        <v>0.12737747931897758</v>
      </c>
      <c r="AC220" s="454">
        <f t="shared" si="94"/>
        <v>92.429133958613392</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346.45765692600003</v>
      </c>
      <c r="V221" s="475">
        <f t="shared" si="87"/>
        <v>191.40263563600001</v>
      </c>
      <c r="W221" s="460">
        <f t="shared" si="88"/>
        <v>359.65808587200002</v>
      </c>
      <c r="X221" s="476">
        <f t="shared" si="89"/>
        <v>368.122106874</v>
      </c>
      <c r="Y221" s="476">
        <f t="shared" si="90"/>
        <v>167.830803608</v>
      </c>
      <c r="Z221" s="478">
        <f t="shared" si="91"/>
        <v>0</v>
      </c>
      <c r="AA221" s="465">
        <f t="shared" si="92"/>
        <v>1433.471288916</v>
      </c>
      <c r="AB221" s="429">
        <f t="shared" si="93"/>
        <v>0.25095785870378151</v>
      </c>
      <c r="AC221" s="454">
        <f t="shared" si="94"/>
        <v>78.970198254331962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359.51016799800004</v>
      </c>
      <c r="V222" s="475">
        <f t="shared" si="87"/>
        <v>189.85047717999998</v>
      </c>
      <c r="W222" s="460">
        <f t="shared" si="88"/>
        <v>336.84387754799997</v>
      </c>
      <c r="X222" s="476">
        <f t="shared" si="89"/>
        <v>323.92340740399999</v>
      </c>
      <c r="Y222" s="476">
        <f t="shared" si="90"/>
        <v>153.53468409600001</v>
      </c>
      <c r="Z222" s="478">
        <f t="shared" si="91"/>
        <v>0</v>
      </c>
      <c r="AA222" s="465">
        <f t="shared" si="92"/>
        <v>1363.6626142260002</v>
      </c>
      <c r="AB222" s="429">
        <f t="shared" si="93"/>
        <v>0.23873645207037819</v>
      </c>
      <c r="AC222" s="454">
        <f t="shared" si="94"/>
        <v>81.456348989782811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117.47596643999999</v>
      </c>
      <c r="V223" s="475">
        <f t="shared" si="87"/>
        <v>52.645985958000004</v>
      </c>
      <c r="W223" s="460">
        <f t="shared" si="88"/>
        <v>103.869762478</v>
      </c>
      <c r="X223" s="476">
        <f t="shared" si="89"/>
        <v>113.50656749199999</v>
      </c>
      <c r="Y223" s="476">
        <f t="shared" si="90"/>
        <v>67.571161528000005</v>
      </c>
      <c r="Z223" s="478">
        <f t="shared" si="91"/>
        <v>0</v>
      </c>
      <c r="AA223" s="465">
        <f t="shared" si="92"/>
        <v>455.069443896</v>
      </c>
      <c r="AB223" s="429">
        <f t="shared" si="93"/>
        <v>7.9669020289915959E-2</v>
      </c>
      <c r="AC223" s="454">
        <f t="shared" si="94"/>
        <v>71.989535601471701</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418.576368312</v>
      </c>
      <c r="V225" s="475">
        <f t="shared" si="87"/>
        <v>203.14515740800002</v>
      </c>
      <c r="W225" s="460">
        <f t="shared" si="88"/>
        <v>277.16484545600002</v>
      </c>
      <c r="X225" s="476">
        <f t="shared" si="89"/>
        <v>227.30172452600002</v>
      </c>
      <c r="Y225" s="476">
        <f t="shared" si="90"/>
        <v>81.49071816</v>
      </c>
      <c r="Z225" s="478">
        <f t="shared" si="91"/>
        <v>0</v>
      </c>
      <c r="AA225" s="465">
        <f t="shared" si="92"/>
        <v>1207.678813862</v>
      </c>
      <c r="AB225" s="429">
        <f t="shared" si="93"/>
        <v>0.21142836377135854</v>
      </c>
      <c r="AC225" s="454">
        <f t="shared" si="94"/>
        <v>103.00392849565772</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183.69278562599999</v>
      </c>
      <c r="V226" s="475">
        <f t="shared" si="87"/>
        <v>92.353329420000009</v>
      </c>
      <c r="W226" s="460">
        <f t="shared" si="88"/>
        <v>124.71206091800001</v>
      </c>
      <c r="X226" s="476">
        <f t="shared" si="89"/>
        <v>103.24404121399999</v>
      </c>
      <c r="Y226" s="476">
        <f t="shared" si="90"/>
        <v>34.756158104000001</v>
      </c>
      <c r="Z226" s="478">
        <f t="shared" si="91"/>
        <v>0</v>
      </c>
      <c r="AA226" s="465">
        <f t="shared" si="92"/>
        <v>538.75837528199997</v>
      </c>
      <c r="AB226" s="429">
        <f t="shared" si="93"/>
        <v>9.4320443851890756E-2</v>
      </c>
      <c r="AC226" s="454">
        <f t="shared" si="94"/>
        <v>103.99803757091546</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170.00326612800001</v>
      </c>
      <c r="V227" s="475">
        <f t="shared" si="87"/>
        <v>78.490857767999998</v>
      </c>
      <c r="W227" s="460">
        <f t="shared" si="88"/>
        <v>107.085405698</v>
      </c>
      <c r="X227" s="476">
        <f t="shared" si="89"/>
        <v>79.745467120000001</v>
      </c>
      <c r="Y227" s="476">
        <f t="shared" si="90"/>
        <v>26.643213208000002</v>
      </c>
      <c r="Z227" s="478">
        <f t="shared" si="91"/>
        <v>0</v>
      </c>
      <c r="AA227" s="465">
        <f t="shared" si="92"/>
        <v>461.96820992200003</v>
      </c>
      <c r="AB227" s="429">
        <f t="shared" si="93"/>
        <v>8.0876787451330534E-2</v>
      </c>
      <c r="AC227" s="454">
        <f t="shared" si="94"/>
        <v>108.88545440955193</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25.861431996</v>
      </c>
      <c r="V228" s="475">
        <f t="shared" si="87"/>
        <v>15.349658417999999</v>
      </c>
      <c r="W228" s="460">
        <f t="shared" si="88"/>
        <v>25.879516510000002</v>
      </c>
      <c r="X228" s="476">
        <f t="shared" si="89"/>
        <v>26.21733257</v>
      </c>
      <c r="Y228" s="476">
        <f t="shared" si="90"/>
        <v>9.7717011599999992</v>
      </c>
      <c r="Z228" s="478">
        <f t="shared" si="91"/>
        <v>0</v>
      </c>
      <c r="AA228" s="465">
        <f t="shared" si="92"/>
        <v>103.079640654</v>
      </c>
      <c r="AB228" s="429">
        <f t="shared" si="93"/>
        <v>1.8046155576680673E-2</v>
      </c>
      <c r="AC228" s="454">
        <f t="shared" si="94"/>
        <v>85.949896433954905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742.24172433599995</v>
      </c>
      <c r="V230" s="459">
        <f t="shared" si="87"/>
        <v>364.37684224200001</v>
      </c>
      <c r="W230" s="460">
        <f t="shared" si="88"/>
        <v>526.32869128799996</v>
      </c>
      <c r="X230" s="464">
        <f t="shared" si="89"/>
        <v>417.12213275800002</v>
      </c>
      <c r="Y230" s="464">
        <f t="shared" si="90"/>
        <v>165.08741040000001</v>
      </c>
      <c r="Z230" s="478">
        <f t="shared" si="91"/>
        <v>0</v>
      </c>
      <c r="AA230" s="461">
        <f t="shared" si="92"/>
        <v>2215.1568010239998</v>
      </c>
      <c r="AB230" s="430">
        <f t="shared" si="93"/>
        <v>0.38780756320448179</v>
      </c>
      <c r="AC230" s="454">
        <f t="shared" si="94"/>
        <v>99.456146269815903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527.26250215799996</v>
      </c>
      <c r="V231" s="459">
        <f t="shared" si="87"/>
        <v>256.22778675799998</v>
      </c>
      <c r="W231" s="460">
        <f t="shared" si="88"/>
        <v>378.84009707600001</v>
      </c>
      <c r="X231" s="464">
        <f t="shared" si="89"/>
        <v>295.96544644199997</v>
      </c>
      <c r="Y231" s="464">
        <f t="shared" si="90"/>
        <v>117.885711312</v>
      </c>
      <c r="Z231" s="478">
        <f t="shared" si="91"/>
        <v>0</v>
      </c>
      <c r="AA231" s="461">
        <f t="shared" si="92"/>
        <v>1576.181543746</v>
      </c>
      <c r="AB231" s="430">
        <f t="shared" si="93"/>
        <v>0.27594214701435577</v>
      </c>
      <c r="AC231" s="454">
        <f t="shared" si="94"/>
        <v>99.186148829497427</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787.02341491799996</v>
      </c>
      <c r="V232" s="459">
        <f t="shared" si="87"/>
        <v>423.29468340400001</v>
      </c>
      <c r="W232" s="460">
        <f t="shared" si="88"/>
        <v>648.20327350000002</v>
      </c>
      <c r="X232" s="464">
        <f t="shared" si="89"/>
        <v>509.257491206</v>
      </c>
      <c r="Y232" s="464">
        <f t="shared" si="90"/>
        <v>199.653592336</v>
      </c>
      <c r="Z232" s="478">
        <f t="shared" si="91"/>
        <v>0</v>
      </c>
      <c r="AA232" s="461">
        <f t="shared" si="92"/>
        <v>2567.4324553640004</v>
      </c>
      <c r="AB232" s="430">
        <f t="shared" si="93"/>
        <v>0.44948047187745105</v>
      </c>
      <c r="AC232" s="454">
        <f t="shared" si="94"/>
        <v>96.692466903554248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628.38735875999998</v>
      </c>
      <c r="V233" s="459">
        <f t="shared" si="87"/>
        <v>344.72490356399999</v>
      </c>
      <c r="W233" s="460">
        <f t="shared" si="88"/>
        <v>523.45787113599999</v>
      </c>
      <c r="X233" s="464">
        <f t="shared" si="89"/>
        <v>407.61717412999997</v>
      </c>
      <c r="Y233" s="464">
        <f t="shared" si="90"/>
        <v>155.368150832</v>
      </c>
      <c r="Z233" s="478">
        <f t="shared" si="91"/>
        <v>0</v>
      </c>
      <c r="AA233" s="461">
        <f t="shared" si="92"/>
        <v>2059.5554584219999</v>
      </c>
      <c r="AB233" s="430">
        <f t="shared" si="93"/>
        <v>0.36056643179656861</v>
      </c>
      <c r="AC233" s="454">
        <f t="shared" si="94"/>
        <v>97.652240140017497</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158.636054196</v>
      </c>
      <c r="V234" s="459">
        <f t="shared" si="87"/>
        <v>78.569779839999995</v>
      </c>
      <c r="W234" s="460">
        <f t="shared" si="88"/>
        <v>124.745402364</v>
      </c>
      <c r="X234" s="464">
        <f t="shared" si="89"/>
        <v>101.640317076</v>
      </c>
      <c r="Y234" s="464">
        <f t="shared" si="90"/>
        <v>44.285441503999998</v>
      </c>
      <c r="Z234" s="478">
        <f t="shared" si="91"/>
        <v>0</v>
      </c>
      <c r="AA234" s="461">
        <f t="shared" si="92"/>
        <v>507.87699497999995</v>
      </c>
      <c r="AB234" s="430">
        <f t="shared" si="93"/>
        <v>8.8914039737394951E-2</v>
      </c>
      <c r="AC234" s="454">
        <f t="shared" si="94"/>
        <v>92.986337756570848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172.00344861000002</v>
      </c>
      <c r="V235" s="459">
        <f t="shared" si="87"/>
        <v>91.681580549999993</v>
      </c>
      <c r="W235" s="460">
        <f t="shared" si="88"/>
        <v>165.02005820000002</v>
      </c>
      <c r="X235" s="464">
        <f t="shared" si="89"/>
        <v>157.34182156399999</v>
      </c>
      <c r="Y235" s="464">
        <f t="shared" si="90"/>
        <v>71.108263231999999</v>
      </c>
      <c r="Z235" s="478">
        <f t="shared" si="91"/>
        <v>0</v>
      </c>
      <c r="AA235" s="461">
        <f t="shared" si="92"/>
        <v>657.15517215600005</v>
      </c>
      <c r="AB235" s="430">
        <f t="shared" si="93"/>
        <v>0.11504817439705883</v>
      </c>
      <c r="AC235" s="454">
        <f t="shared" si="94"/>
        <v>83.343226982167323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185.07602701799999</v>
      </c>
      <c r="V236" s="475">
        <f t="shared" si="87"/>
        <v>77.425805557999993</v>
      </c>
      <c r="W236" s="460">
        <f t="shared" si="88"/>
        <v>154.20974311999998</v>
      </c>
      <c r="X236" s="476">
        <f t="shared" si="89"/>
        <v>131.12242789799998</v>
      </c>
      <c r="Y236" s="476">
        <f t="shared" si="90"/>
        <v>58.196775504000001</v>
      </c>
      <c r="Z236" s="478">
        <f t="shared" si="91"/>
        <v>0</v>
      </c>
      <c r="AA236" s="465">
        <f t="shared" si="92"/>
        <v>606.03077909799993</v>
      </c>
      <c r="AB236" s="429">
        <f t="shared" si="93"/>
        <v>0.10609782547233892</v>
      </c>
      <c r="AC236" s="454">
        <f t="shared" si="94"/>
        <v>87.595983172099565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91.659426965999998</v>
      </c>
      <c r="V237" s="475">
        <f t="shared" si="87"/>
        <v>35.237946527999995</v>
      </c>
      <c r="W237" s="460">
        <f t="shared" si="88"/>
        <v>70.425188249999991</v>
      </c>
      <c r="X237" s="476">
        <f t="shared" si="89"/>
        <v>59.433895536000001</v>
      </c>
      <c r="Y237" s="476">
        <f t="shared" si="90"/>
        <v>25.854580416000001</v>
      </c>
      <c r="Z237" s="478">
        <f t="shared" si="91"/>
        <v>0</v>
      </c>
      <c r="AA237" s="465">
        <f t="shared" si="92"/>
        <v>282.61103769599998</v>
      </c>
      <c r="AB237" s="429">
        <f t="shared" si="93"/>
        <v>4.9476722285714279E-2</v>
      </c>
      <c r="AC237" s="454">
        <f t="shared" si="94"/>
        <v>90.612652261137583</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82.139512589999995</v>
      </c>
      <c r="V238" s="475">
        <f t="shared" si="87"/>
        <v>34.610909623999994</v>
      </c>
      <c r="W238" s="460">
        <f t="shared" si="88"/>
        <v>64.349021093999994</v>
      </c>
      <c r="X238" s="476">
        <f t="shared" si="89"/>
        <v>56.658584917999995</v>
      </c>
      <c r="Y238" s="476">
        <f t="shared" si="90"/>
        <v>25.345409416000003</v>
      </c>
      <c r="Z238" s="478">
        <f t="shared" si="91"/>
        <v>0</v>
      </c>
      <c r="AA238" s="465">
        <f t="shared" si="92"/>
        <v>263.10343764200002</v>
      </c>
      <c r="AB238" s="429">
        <f t="shared" si="93"/>
        <v>4.6061526197829133E-2</v>
      </c>
      <c r="AC238" s="454">
        <f t="shared" si="94"/>
        <v>87.690759655943424</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11.277089424</v>
      </c>
      <c r="V239" s="475">
        <f t="shared" si="87"/>
        <v>7.5769494059999998</v>
      </c>
      <c r="W239" s="460">
        <f t="shared" si="88"/>
        <v>19.435535093999999</v>
      </c>
      <c r="X239" s="476">
        <f t="shared" si="89"/>
        <v>15.029947443999999</v>
      </c>
      <c r="Y239" s="476">
        <f t="shared" si="90"/>
        <v>6.9967860960000001</v>
      </c>
      <c r="Z239" s="478">
        <f t="shared" si="91"/>
        <v>0</v>
      </c>
      <c r="AA239" s="465">
        <f t="shared" si="92"/>
        <v>60.316307463999998</v>
      </c>
      <c r="AB239" s="429">
        <f t="shared" si="93"/>
        <v>1.0559577637254902E-2</v>
      </c>
      <c r="AC239" s="454">
        <f t="shared" si="94"/>
        <v>75.468026669440917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237.15897687</v>
      </c>
      <c r="V240" s="475">
        <f t="shared" si="87"/>
        <v>129.12997575400001</v>
      </c>
      <c r="W240" s="460">
        <f t="shared" si="88"/>
        <v>186.36934511000001</v>
      </c>
      <c r="X240" s="476">
        <f t="shared" si="89"/>
        <v>152.44883217200001</v>
      </c>
      <c r="Y240" s="476">
        <f t="shared" si="90"/>
        <v>58.536452503999996</v>
      </c>
      <c r="Z240" s="478">
        <f t="shared" si="91"/>
        <v>0</v>
      </c>
      <c r="AA240" s="465">
        <f t="shared" si="92"/>
        <v>763.64358241000002</v>
      </c>
      <c r="AB240" s="429">
        <f t="shared" si="93"/>
        <v>0.13369110336309525</v>
      </c>
      <c r="AC240" s="454">
        <f t="shared" si="94"/>
        <v>95.327469791891488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143.82033296400002</v>
      </c>
      <c r="V243" s="475">
        <f t="shared" si="87"/>
        <v>53.583696946000003</v>
      </c>
      <c r="W243" s="460">
        <f t="shared" si="88"/>
        <v>79.613430186000002</v>
      </c>
      <c r="X243" s="476">
        <f t="shared" si="89"/>
        <v>49.451541564000003</v>
      </c>
      <c r="Y243" s="476">
        <f t="shared" si="90"/>
        <v>19.403864767999998</v>
      </c>
      <c r="Z243" s="478">
        <f t="shared" si="91"/>
        <v>0</v>
      </c>
      <c r="AA243" s="465">
        <f t="shared" si="92"/>
        <v>345.87286642800007</v>
      </c>
      <c r="AB243" s="429">
        <f t="shared" si="93"/>
        <v>6.0551972413865555E-2</v>
      </c>
      <c r="AC243" s="454">
        <f t="shared" si="94"/>
        <v>112.6133335180034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290.67768496799999</v>
      </c>
      <c r="V244" s="475">
        <f t="shared" si="87"/>
        <v>135.79808743200002</v>
      </c>
      <c r="W244" s="460">
        <f t="shared" si="88"/>
        <v>202.67805436800001</v>
      </c>
      <c r="X244" s="476">
        <f t="shared" si="89"/>
        <v>152.99649951199999</v>
      </c>
      <c r="Y244" s="476">
        <f t="shared" si="90"/>
        <v>58.371388880000005</v>
      </c>
      <c r="Z244" s="478">
        <f t="shared" si="91"/>
        <v>0</v>
      </c>
      <c r="AA244" s="465">
        <f t="shared" si="92"/>
        <v>840.5217151600001</v>
      </c>
      <c r="AB244" s="429">
        <f t="shared" si="93"/>
        <v>0.14715016021708685</v>
      </c>
      <c r="AC244" s="454">
        <f t="shared" si="94"/>
        <v>101.09558536475238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103.17202898399999</v>
      </c>
      <c r="V245" s="450">
        <f t="shared" si="87"/>
        <v>43.813673090000002</v>
      </c>
      <c r="W245" s="451">
        <f t="shared" si="88"/>
        <v>62.264627818000001</v>
      </c>
      <c r="X245" s="456">
        <f t="shared" si="89"/>
        <v>40.04960054</v>
      </c>
      <c r="Y245" s="456">
        <f t="shared" si="90"/>
        <v>13.186480983999999</v>
      </c>
      <c r="Z245" s="487">
        <f t="shared" si="91"/>
        <v>0</v>
      </c>
      <c r="AA245" s="457">
        <f t="shared" si="92"/>
        <v>262.48641141600001</v>
      </c>
      <c r="AB245" s="522">
        <f t="shared" si="93"/>
        <v>4.5953503399159663E-2</v>
      </c>
      <c r="AC245" s="523">
        <f t="shared" si="94"/>
        <v>113.48745912056559</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32.316869141999994</v>
      </c>
      <c r="V246" s="459">
        <f t="shared" si="87"/>
        <v>11.126827607999999</v>
      </c>
      <c r="W246" s="460">
        <f t="shared" si="88"/>
        <v>17.379361515999999</v>
      </c>
      <c r="X246" s="464">
        <f t="shared" si="89"/>
        <v>9.6390042600000001</v>
      </c>
      <c r="Y246" s="464">
        <f t="shared" si="90"/>
        <v>4.0668396720000004</v>
      </c>
      <c r="Z246" s="478">
        <f t="shared" si="91"/>
        <v>0</v>
      </c>
      <c r="AA246" s="465">
        <f t="shared" si="92"/>
        <v>74.528902197999983</v>
      </c>
      <c r="AB246" s="429">
        <f t="shared" si="93"/>
        <v>1.3047776995448176E-2</v>
      </c>
      <c r="AC246" s="524">
        <f t="shared" si="94"/>
        <v>115.19481534625116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38.018963034000002</v>
      </c>
      <c r="V247" s="459">
        <f t="shared" si="87"/>
        <v>16.944159751999997</v>
      </c>
      <c r="W247" s="460">
        <f t="shared" si="88"/>
        <v>23.249489686</v>
      </c>
      <c r="X247" s="464">
        <f t="shared" si="89"/>
        <v>13.032184197999999</v>
      </c>
      <c r="Y247" s="464">
        <f t="shared" si="90"/>
        <v>6.3488848400000002</v>
      </c>
      <c r="Z247" s="478">
        <f t="shared" si="91"/>
        <v>0</v>
      </c>
      <c r="AA247" s="465">
        <f t="shared" si="92"/>
        <v>97.593681509999996</v>
      </c>
      <c r="AB247" s="429">
        <f t="shared" si="93"/>
        <v>1.7085728555672267E-2</v>
      </c>
      <c r="AC247" s="524">
        <f t="shared" si="94"/>
        <v>107.32425056256412</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355.539764736</v>
      </c>
      <c r="V249" s="475">
        <f t="shared" si="87"/>
        <v>153.59516273599999</v>
      </c>
      <c r="W249" s="460">
        <f t="shared" si="88"/>
        <v>233.93367837999998</v>
      </c>
      <c r="X249" s="476">
        <f t="shared" si="89"/>
        <v>182.50223088799999</v>
      </c>
      <c r="Y249" s="476">
        <f t="shared" si="90"/>
        <v>70.523514232000011</v>
      </c>
      <c r="Z249" s="478">
        <f t="shared" si="91"/>
        <v>0</v>
      </c>
      <c r="AA249" s="465">
        <f t="shared" si="92"/>
        <v>996.09435097199992</v>
      </c>
      <c r="AB249" s="429">
        <f t="shared" si="93"/>
        <v>0.17438626592647058</v>
      </c>
      <c r="AC249" s="454">
        <f t="shared" si="94"/>
        <v>101.43853418596981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1044.5618054700001</v>
      </c>
      <c r="V250" s="475">
        <f t="shared" si="87"/>
        <v>527.15088745200001</v>
      </c>
      <c r="W250" s="460">
        <f t="shared" si="88"/>
        <v>814.095411442</v>
      </c>
      <c r="X250" s="476">
        <f t="shared" si="89"/>
        <v>717.03082233800001</v>
      </c>
      <c r="Y250" s="476">
        <f t="shared" si="90"/>
        <v>284.28757683200001</v>
      </c>
      <c r="Z250" s="478">
        <f t="shared" si="91"/>
        <v>0</v>
      </c>
      <c r="AA250" s="465">
        <f t="shared" si="92"/>
        <v>3387.1265035340002</v>
      </c>
      <c r="AB250" s="429">
        <f t="shared" si="93"/>
        <v>0.59298433185119048</v>
      </c>
      <c r="AC250" s="454">
        <f t="shared" si="94"/>
        <v>93.593239703706786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394.74644408999995</v>
      </c>
      <c r="V251" s="475">
        <f t="shared" si="87"/>
        <v>205.17973054799998</v>
      </c>
      <c r="W251" s="460">
        <f t="shared" si="88"/>
        <v>302.36149035</v>
      </c>
      <c r="X251" s="476">
        <f t="shared" si="89"/>
        <v>271.30395363000002</v>
      </c>
      <c r="Y251" s="476">
        <f t="shared" si="90"/>
        <v>114.592152664</v>
      </c>
      <c r="Z251" s="478">
        <f t="shared" si="91"/>
        <v>0</v>
      </c>
      <c r="AA251" s="465">
        <f t="shared" si="92"/>
        <v>1288.183771282</v>
      </c>
      <c r="AB251" s="429">
        <f t="shared" si="93"/>
        <v>0.22552236892191876</v>
      </c>
      <c r="AC251" s="454">
        <f t="shared" si="94"/>
        <v>91.716418409738125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91.980057005999996</v>
      </c>
      <c r="V252" s="475">
        <f t="shared" si="87"/>
        <v>42.229505440000004</v>
      </c>
      <c r="W252" s="460">
        <f t="shared" si="88"/>
        <v>61.788845633999998</v>
      </c>
      <c r="X252" s="476">
        <f t="shared" si="89"/>
        <v>51.242563972000006</v>
      </c>
      <c r="Y252" s="476">
        <f t="shared" si="90"/>
        <v>18.131085880000001</v>
      </c>
      <c r="Z252" s="478">
        <f t="shared" si="91"/>
        <v>0</v>
      </c>
      <c r="AA252" s="465">
        <f t="shared" si="92"/>
        <v>265.37205793199996</v>
      </c>
      <c r="AB252" s="429">
        <f t="shared" si="93"/>
        <v>4.6458693615546214E-2</v>
      </c>
      <c r="AC252" s="454">
        <f t="shared" si="94"/>
        <v>100.59794110663181</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474.28082485199997</v>
      </c>
      <c r="V253" s="475">
        <f t="shared" si="87"/>
        <v>240.14075609800003</v>
      </c>
      <c r="W253" s="460">
        <f t="shared" si="88"/>
        <v>373.08434889999995</v>
      </c>
      <c r="X253" s="476">
        <f t="shared" si="89"/>
        <v>335.61619317999998</v>
      </c>
      <c r="Y253" s="476">
        <f t="shared" si="90"/>
        <v>130.267128232</v>
      </c>
      <c r="Z253" s="478">
        <f t="shared" si="91"/>
        <v>0</v>
      </c>
      <c r="AA253" s="465">
        <f t="shared" si="92"/>
        <v>1553.389251262</v>
      </c>
      <c r="AB253" s="429">
        <f t="shared" si="93"/>
        <v>0.2719518997307423</v>
      </c>
      <c r="AC253" s="454">
        <f t="shared" si="94"/>
        <v>93.360820314092351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205.50282300000001</v>
      </c>
      <c r="V255" s="475">
        <f t="shared" si="87"/>
        <v>105.84167253800001</v>
      </c>
      <c r="W255" s="460">
        <f t="shared" si="88"/>
        <v>158.35044572800001</v>
      </c>
      <c r="X255" s="476">
        <f t="shared" si="89"/>
        <v>123.690141978</v>
      </c>
      <c r="Y255" s="476">
        <f t="shared" si="90"/>
        <v>46.529403416000001</v>
      </c>
      <c r="Z255" s="478">
        <f t="shared" si="91"/>
        <v>0</v>
      </c>
      <c r="AA255" s="465">
        <f t="shared" si="92"/>
        <v>639.91448666000008</v>
      </c>
      <c r="AB255" s="429">
        <f t="shared" si="93"/>
        <v>0.11202984710434175</v>
      </c>
      <c r="AC255" s="454">
        <f t="shared" si="94"/>
        <v>98.234875538047888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283.11335092799999</v>
      </c>
      <c r="V256" s="475">
        <f t="shared" si="87"/>
        <v>136.332717108</v>
      </c>
      <c r="W256" s="460">
        <f t="shared" si="88"/>
        <v>211.11972442999999</v>
      </c>
      <c r="X256" s="476">
        <f t="shared" si="89"/>
        <v>172.45885578400001</v>
      </c>
      <c r="Y256" s="476">
        <f t="shared" si="90"/>
        <v>65.741218231999994</v>
      </c>
      <c r="Z256" s="478">
        <f t="shared" si="91"/>
        <v>0</v>
      </c>
      <c r="AA256" s="465">
        <f t="shared" si="92"/>
        <v>868.76586648199986</v>
      </c>
      <c r="AB256" s="429">
        <f t="shared" si="93"/>
        <v>0.15209486458018204</v>
      </c>
      <c r="AC256" s="454">
        <f t="shared" si="94"/>
        <v>96.817388422615963</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163.512985824</v>
      </c>
      <c r="V257" s="475">
        <f t="shared" si="87"/>
        <v>83.597661850000009</v>
      </c>
      <c r="W257" s="460">
        <f t="shared" si="88"/>
        <v>129.97752891000002</v>
      </c>
      <c r="X257" s="476">
        <f t="shared" si="89"/>
        <v>106.148904406</v>
      </c>
      <c r="Y257" s="476">
        <f t="shared" si="90"/>
        <v>41.981429743999996</v>
      </c>
      <c r="Z257" s="478">
        <f t="shared" si="91"/>
        <v>0</v>
      </c>
      <c r="AA257" s="465">
        <f t="shared" si="92"/>
        <v>525.21851073400001</v>
      </c>
      <c r="AB257" s="429">
        <f t="shared" si="93"/>
        <v>9.1950019386204479E-2</v>
      </c>
      <c r="AC257" s="454">
        <f t="shared" si="94"/>
        <v>95.023051258173282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37.279281185999999</v>
      </c>
      <c r="V258" s="475">
        <f t="shared" si="87"/>
        <v>15.878015312</v>
      </c>
      <c r="W258" s="460">
        <f t="shared" si="88"/>
        <v>28.943218054000003</v>
      </c>
      <c r="X258" s="476">
        <f t="shared" si="89"/>
        <v>22.987788776000002</v>
      </c>
      <c r="Y258" s="476">
        <f t="shared" si="90"/>
        <v>8.0282691279999998</v>
      </c>
      <c r="Z258" s="478">
        <f t="shared" si="91"/>
        <v>0</v>
      </c>
      <c r="AA258" s="465">
        <f t="shared" si="92"/>
        <v>113.11657245600001</v>
      </c>
      <c r="AB258" s="429">
        <f t="shared" si="93"/>
        <v>1.9803321508403363E-2</v>
      </c>
      <c r="AC258" s="454">
        <f t="shared" si="94"/>
        <v>97.91355896336978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43.055281656000005</v>
      </c>
      <c r="V259" s="475">
        <f t="shared" si="87"/>
        <v>15.403796466000001</v>
      </c>
      <c r="W259" s="460">
        <f t="shared" si="88"/>
        <v>23.370513717999998</v>
      </c>
      <c r="X259" s="476">
        <f t="shared" si="89"/>
        <v>16.061262337999999</v>
      </c>
      <c r="Y259" s="476">
        <f t="shared" si="90"/>
        <v>6.1299185200000004</v>
      </c>
      <c r="Z259" s="478">
        <f t="shared" si="91"/>
        <v>0</v>
      </c>
      <c r="AA259" s="465">
        <f t="shared" si="92"/>
        <v>104.02077269800002</v>
      </c>
      <c r="AB259" s="429">
        <f t="shared" si="93"/>
        <v>1.8210919589985997E-2</v>
      </c>
      <c r="AC259" s="454">
        <f t="shared" si="94"/>
        <v>111.14793136249371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8.9642700899999994</v>
      </c>
      <c r="V260" s="475">
        <f t="shared" si="87"/>
        <v>5.0976841899999998</v>
      </c>
      <c r="W260" s="460">
        <f t="shared" si="88"/>
        <v>8.8637806500000007</v>
      </c>
      <c r="X260" s="476">
        <f t="shared" si="89"/>
        <v>7.1015281479999999</v>
      </c>
      <c r="Y260" s="476">
        <f t="shared" si="90"/>
        <v>2.7237314800000001</v>
      </c>
      <c r="Z260" s="478">
        <f t="shared" si="91"/>
        <v>0</v>
      </c>
      <c r="AA260" s="465">
        <f t="shared" si="92"/>
        <v>32.750994557999995</v>
      </c>
      <c r="AB260" s="429">
        <f t="shared" si="93"/>
        <v>5.7337175346638646E-3</v>
      </c>
      <c r="AC260" s="454">
        <f t="shared" si="94"/>
        <v>92.189908277233528</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995.49940562999996</v>
      </c>
      <c r="V262" s="475">
        <f t="shared" si="87"/>
        <v>452.34483348000003</v>
      </c>
      <c r="W262" s="460">
        <f t="shared" si="88"/>
        <v>674.67287838000004</v>
      </c>
      <c r="X262" s="476">
        <f t="shared" si="89"/>
        <v>539.78639264599997</v>
      </c>
      <c r="Y262" s="476">
        <f t="shared" si="90"/>
        <v>201.37171792799998</v>
      </c>
      <c r="Z262" s="478">
        <f t="shared" si="91"/>
        <v>0</v>
      </c>
      <c r="AA262" s="465">
        <f t="shared" si="92"/>
        <v>2863.6752280640003</v>
      </c>
      <c r="AB262" s="429">
        <f t="shared" si="93"/>
        <v>0.50134370239215686</v>
      </c>
      <c r="AC262" s="454">
        <f t="shared" si="94"/>
        <v>101.9442151278414</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1452.089235528</v>
      </c>
      <c r="V263" s="475">
        <f t="shared" si="87"/>
        <v>709.68949990400006</v>
      </c>
      <c r="W263" s="460">
        <f t="shared" si="88"/>
        <v>1046.08608895</v>
      </c>
      <c r="X263" s="476">
        <f t="shared" si="89"/>
        <v>878.71645732800005</v>
      </c>
      <c r="Y263" s="476">
        <f t="shared" si="90"/>
        <v>348.87696980800001</v>
      </c>
      <c r="Z263" s="478">
        <f t="shared" si="91"/>
        <v>0</v>
      </c>
      <c r="AA263" s="465">
        <f t="shared" si="92"/>
        <v>4435.458251518</v>
      </c>
      <c r="AB263" s="429">
        <f t="shared" si="93"/>
        <v>0.77651580033578427</v>
      </c>
      <c r="AC263" s="454">
        <f t="shared" si="94"/>
        <v>97.176520337112294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1599.248480472</v>
      </c>
      <c r="V264" s="475">
        <f t="shared" si="87"/>
        <v>768.10039644999995</v>
      </c>
      <c r="W264" s="460">
        <f t="shared" si="88"/>
        <v>1100.4989953680001</v>
      </c>
      <c r="X264" s="476">
        <f t="shared" si="89"/>
        <v>889.12871829200003</v>
      </c>
      <c r="Y264" s="476">
        <f t="shared" si="90"/>
        <v>344.64023630400004</v>
      </c>
      <c r="Z264" s="478">
        <f t="shared" si="91"/>
        <v>0</v>
      </c>
      <c r="AA264" s="465">
        <f t="shared" si="92"/>
        <v>4701.6168268860001</v>
      </c>
      <c r="AB264" s="429">
        <f t="shared" si="93"/>
        <v>0.82311218958088239</v>
      </c>
      <c r="AC264" s="454">
        <f t="shared" si="94"/>
        <v>100.44140690859886</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956.95317275400009</v>
      </c>
      <c r="V265" s="475">
        <f t="shared" ref="V265:V328" si="109">IFERROR(V$5*I265,"")</f>
        <v>429.270398038</v>
      </c>
      <c r="W265" s="460">
        <f t="shared" ref="W265:W328" si="110">IFERROR(W$5*K265,"")</f>
        <v>665.11263357999997</v>
      </c>
      <c r="X265" s="476">
        <f t="shared" ref="X265:X328" si="111">IFERROR(X$5*M265,"")</f>
        <v>592.47460103799995</v>
      </c>
      <c r="Y265" s="476">
        <f t="shared" ref="Y265:Y328" si="112">IFERROR(Y$5*O265,"")</f>
        <v>242.49169627200001</v>
      </c>
      <c r="Z265" s="478">
        <f t="shared" ref="Z265:Z328" si="113">IFERROR(Z$5*Q265,"")</f>
        <v>0</v>
      </c>
      <c r="AA265" s="465">
        <f t="shared" ref="AA265:AA328" si="114">IFERROR(SUM(U265:Z265),"")</f>
        <v>2886.3025016819997</v>
      </c>
      <c r="AB265" s="429">
        <f t="shared" ref="AB265:AB328" si="115">IF(OR(AA265="", AA265=0), "", AA265/$AA$5)</f>
        <v>0.50530505981827722</v>
      </c>
      <c r="AC265" s="454">
        <f t="shared" ref="AC265:AC328" si="116">IF(OR(AB265="", AB265=0), "", IF(AN265&gt;0, AB265/AN265*100, ""))</f>
        <v>94.67345127046174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273.31328060999999</v>
      </c>
      <c r="V266" s="475">
        <f t="shared" si="109"/>
        <v>124.325521044</v>
      </c>
      <c r="W266" s="460">
        <f t="shared" si="110"/>
        <v>180.40106416199998</v>
      </c>
      <c r="X266" s="476">
        <f t="shared" si="111"/>
        <v>135.96810397799999</v>
      </c>
      <c r="Y266" s="476">
        <f t="shared" si="112"/>
        <v>53.341938192000001</v>
      </c>
      <c r="Z266" s="478">
        <f t="shared" si="113"/>
        <v>0</v>
      </c>
      <c r="AA266" s="465">
        <f t="shared" si="114"/>
        <v>767.34990798600006</v>
      </c>
      <c r="AB266" s="429">
        <f t="shared" si="115"/>
        <v>0.1343399698855042</v>
      </c>
      <c r="AC266" s="454">
        <f t="shared" si="116"/>
        <v>102.39443467267917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231.709682754</v>
      </c>
      <c r="V267" s="475">
        <f t="shared" si="109"/>
        <v>104.748863062</v>
      </c>
      <c r="W267" s="460">
        <f t="shared" si="110"/>
        <v>151.587545216</v>
      </c>
      <c r="X267" s="476">
        <f t="shared" si="111"/>
        <v>130.88519181000001</v>
      </c>
      <c r="Y267" s="476">
        <f t="shared" si="112"/>
        <v>53.293867616000007</v>
      </c>
      <c r="Z267" s="478">
        <f t="shared" si="113"/>
        <v>0</v>
      </c>
      <c r="AA267" s="465">
        <f t="shared" si="114"/>
        <v>672.22515045800003</v>
      </c>
      <c r="AB267" s="429">
        <f t="shared" si="115"/>
        <v>0.11768647592051822</v>
      </c>
      <c r="AC267" s="454">
        <f t="shared" si="116"/>
        <v>97.772372151775286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246.02240604600001</v>
      </c>
      <c r="V269" s="475">
        <f t="shared" si="109"/>
        <v>107.69171730399999</v>
      </c>
      <c r="W269" s="460">
        <f t="shared" si="110"/>
        <v>167.25838069600002</v>
      </c>
      <c r="X269" s="476">
        <f t="shared" si="111"/>
        <v>148.14838162400002</v>
      </c>
      <c r="Y269" s="476">
        <f t="shared" si="112"/>
        <v>52.784672447999995</v>
      </c>
      <c r="Z269" s="478">
        <f t="shared" si="113"/>
        <v>0</v>
      </c>
      <c r="AA269" s="465">
        <f t="shared" si="114"/>
        <v>721.90555811800004</v>
      </c>
      <c r="AB269" s="429">
        <f t="shared" si="115"/>
        <v>0.12638402628116246</v>
      </c>
      <c r="AC269" s="454">
        <f t="shared" si="116"/>
        <v>98.82514049570095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769.54617594000001</v>
      </c>
      <c r="V270" s="475">
        <f t="shared" si="109"/>
        <v>404.90999018799999</v>
      </c>
      <c r="W270" s="460">
        <f t="shared" si="110"/>
        <v>644.74417459199992</v>
      </c>
      <c r="X270" s="476">
        <f t="shared" si="111"/>
        <v>595.26172795000002</v>
      </c>
      <c r="Y270" s="476">
        <f t="shared" si="112"/>
        <v>243.48951709600001</v>
      </c>
      <c r="Z270" s="478">
        <f t="shared" si="113"/>
        <v>0</v>
      </c>
      <c r="AA270" s="465">
        <f t="shared" si="114"/>
        <v>2657.9515857659999</v>
      </c>
      <c r="AB270" s="429">
        <f t="shared" si="115"/>
        <v>0.46532765857247899</v>
      </c>
      <c r="AC270" s="454">
        <f t="shared" si="116"/>
        <v>89.4912805767827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762.056874666</v>
      </c>
      <c r="V271" s="475">
        <f t="shared" si="109"/>
        <v>418.24897382400002</v>
      </c>
      <c r="W271" s="460">
        <f t="shared" si="110"/>
        <v>644.13346347599997</v>
      </c>
      <c r="X271" s="476">
        <f t="shared" si="111"/>
        <v>569.16229247799993</v>
      </c>
      <c r="Y271" s="476">
        <f t="shared" si="112"/>
        <v>230.277784368</v>
      </c>
      <c r="Z271" s="478">
        <f t="shared" si="113"/>
        <v>0</v>
      </c>
      <c r="AA271" s="465">
        <f t="shared" si="114"/>
        <v>2623.8793888119999</v>
      </c>
      <c r="AB271" s="429">
        <f t="shared" si="115"/>
        <v>0.4593626380973389</v>
      </c>
      <c r="AC271" s="454">
        <f t="shared" si="116"/>
        <v>91.0159686780529</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321.14707408800001</v>
      </c>
      <c r="V272" s="475">
        <f t="shared" si="109"/>
        <v>149.554701432</v>
      </c>
      <c r="W272" s="460">
        <f t="shared" si="110"/>
        <v>278.12446675799998</v>
      </c>
      <c r="X272" s="476">
        <f t="shared" si="111"/>
        <v>286.50494469199998</v>
      </c>
      <c r="Y272" s="476">
        <f t="shared" si="112"/>
        <v>130.976552312</v>
      </c>
      <c r="Z272" s="478">
        <f t="shared" si="113"/>
        <v>0</v>
      </c>
      <c r="AA272" s="465">
        <f t="shared" si="114"/>
        <v>1166.3077392820001</v>
      </c>
      <c r="AB272" s="429">
        <f t="shared" si="115"/>
        <v>0.20418552858578431</v>
      </c>
      <c r="AC272" s="454">
        <f t="shared" si="116"/>
        <v>81.947193527956486</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213.032894634</v>
      </c>
      <c r="V273" s="475">
        <f t="shared" si="109"/>
        <v>96.270705086000007</v>
      </c>
      <c r="W273" s="460">
        <f t="shared" si="110"/>
        <v>153.81918940599999</v>
      </c>
      <c r="X273" s="476">
        <f t="shared" si="111"/>
        <v>114.65020664799999</v>
      </c>
      <c r="Y273" s="476">
        <f t="shared" si="112"/>
        <v>44.659495576000005</v>
      </c>
      <c r="Z273" s="478">
        <f t="shared" si="113"/>
        <v>0</v>
      </c>
      <c r="AA273" s="465">
        <f t="shared" si="114"/>
        <v>622.43249135000008</v>
      </c>
      <c r="AB273" s="429">
        <f t="shared" si="115"/>
        <v>0.1089692736957283</v>
      </c>
      <c r="AC273" s="454">
        <f t="shared" si="116"/>
        <v>99.077523503887349</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87.093287910000001</v>
      </c>
      <c r="V274" s="475">
        <f t="shared" si="109"/>
        <v>40.555469653999999</v>
      </c>
      <c r="W274" s="460">
        <f t="shared" si="110"/>
        <v>65.618181285999995</v>
      </c>
      <c r="X274" s="476">
        <f t="shared" si="111"/>
        <v>57.123300802000003</v>
      </c>
      <c r="Y274" s="476">
        <f t="shared" si="112"/>
        <v>25.348229864</v>
      </c>
      <c r="Z274" s="478">
        <f t="shared" si="113"/>
        <v>0</v>
      </c>
      <c r="AA274" s="465">
        <f t="shared" si="114"/>
        <v>275.73846951600001</v>
      </c>
      <c r="AB274" s="429">
        <f t="shared" si="115"/>
        <v>4.8273541581932776E-2</v>
      </c>
      <c r="AC274" s="454">
        <f t="shared" si="116"/>
        <v>90.600765737151221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62.514640944</v>
      </c>
      <c r="V276" s="475">
        <f t="shared" si="109"/>
        <v>23.360808093999999</v>
      </c>
      <c r="W276" s="460">
        <f t="shared" si="110"/>
        <v>34.025162454000004</v>
      </c>
      <c r="X276" s="476">
        <f t="shared" si="111"/>
        <v>23.205448828000002</v>
      </c>
      <c r="Y276" s="476">
        <f t="shared" si="112"/>
        <v>8.4149024319999999</v>
      </c>
      <c r="Z276" s="478">
        <f t="shared" si="113"/>
        <v>0</v>
      </c>
      <c r="AA276" s="465">
        <f t="shared" si="114"/>
        <v>151.52096275199997</v>
      </c>
      <c r="AB276" s="429">
        <f t="shared" si="115"/>
        <v>2.6526779193277308E-2</v>
      </c>
      <c r="AC276" s="454">
        <f t="shared" si="116"/>
        <v>112.93424694720784</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1003.9640092559999</v>
      </c>
      <c r="V277" s="475">
        <f t="shared" si="109"/>
        <v>504.96581605399996</v>
      </c>
      <c r="W277" s="460">
        <f t="shared" si="110"/>
        <v>734.10111220599993</v>
      </c>
      <c r="X277" s="476">
        <f t="shared" si="111"/>
        <v>625.54584470199995</v>
      </c>
      <c r="Y277" s="476">
        <f t="shared" si="112"/>
        <v>249.98152356</v>
      </c>
      <c r="Z277" s="478">
        <f t="shared" si="113"/>
        <v>0</v>
      </c>
      <c r="AA277" s="465">
        <f t="shared" si="114"/>
        <v>3118.5583057779995</v>
      </c>
      <c r="AB277" s="429">
        <f t="shared" si="115"/>
        <v>0.54596608994712881</v>
      </c>
      <c r="AC277" s="454">
        <f t="shared" si="116"/>
        <v>96.349432416129531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1120.0173746219998</v>
      </c>
      <c r="V278" s="475">
        <f t="shared" si="109"/>
        <v>540.81081578999999</v>
      </c>
      <c r="W278" s="460">
        <f t="shared" si="110"/>
        <v>763.91356444000007</v>
      </c>
      <c r="X278" s="476">
        <f t="shared" si="111"/>
        <v>632.05302671800007</v>
      </c>
      <c r="Y278" s="476">
        <f t="shared" si="112"/>
        <v>244.70732820000001</v>
      </c>
      <c r="Z278" s="478">
        <f t="shared" si="113"/>
        <v>0</v>
      </c>
      <c r="AA278" s="465">
        <f t="shared" si="114"/>
        <v>3301.5021097700001</v>
      </c>
      <c r="AB278" s="429">
        <f t="shared" si="115"/>
        <v>0.57799406683648458</v>
      </c>
      <c r="AC278" s="454">
        <f t="shared" si="116"/>
        <v>100.0743859329263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307.25244907199999</v>
      </c>
      <c r="V279" s="475">
        <f t="shared" si="109"/>
        <v>132.19769245000001</v>
      </c>
      <c r="W279" s="460">
        <f t="shared" si="110"/>
        <v>197.22189154599999</v>
      </c>
      <c r="X279" s="476">
        <f t="shared" si="111"/>
        <v>183.718840938</v>
      </c>
      <c r="Y279" s="476">
        <f t="shared" si="112"/>
        <v>77.029167135999998</v>
      </c>
      <c r="Z279" s="478">
        <f t="shared" si="113"/>
        <v>0</v>
      </c>
      <c r="AA279" s="465">
        <f t="shared" si="114"/>
        <v>897.42004114199995</v>
      </c>
      <c r="AB279" s="429">
        <f t="shared" si="115"/>
        <v>0.15711135174054622</v>
      </c>
      <c r="AC279" s="454">
        <f t="shared" si="116"/>
        <v>94.594910951431672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67.555136664000003</v>
      </c>
      <c r="V280" s="475">
        <f t="shared" si="109"/>
        <v>29.228917507999999</v>
      </c>
      <c r="W280" s="460">
        <f t="shared" si="110"/>
        <v>41.901779555999994</v>
      </c>
      <c r="X280" s="476">
        <f t="shared" si="111"/>
        <v>26.561003918000001</v>
      </c>
      <c r="Y280" s="476">
        <f t="shared" si="112"/>
        <v>11.084927528</v>
      </c>
      <c r="Z280" s="478">
        <f t="shared" si="113"/>
        <v>0</v>
      </c>
      <c r="AA280" s="465">
        <f t="shared" si="114"/>
        <v>176.331765174</v>
      </c>
      <c r="AB280" s="429">
        <f t="shared" si="115"/>
        <v>3.087040706827731E-2</v>
      </c>
      <c r="AC280" s="454">
        <f t="shared" si="116"/>
        <v>109.21078577569017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1885.787936622</v>
      </c>
      <c r="V283" s="475">
        <f t="shared" si="109"/>
        <v>878.79876702399997</v>
      </c>
      <c r="W283" s="460">
        <f t="shared" si="110"/>
        <v>1279.20830768</v>
      </c>
      <c r="X283" s="476">
        <f t="shared" si="111"/>
        <v>1064.3621396799999</v>
      </c>
      <c r="Y283" s="476">
        <f t="shared" si="112"/>
        <v>413.89132187199999</v>
      </c>
      <c r="Z283" s="478">
        <f t="shared" si="113"/>
        <v>0</v>
      </c>
      <c r="AA283" s="465">
        <f t="shared" si="114"/>
        <v>5522.0484728780002</v>
      </c>
      <c r="AB283" s="429">
        <f t="shared" si="115"/>
        <v>0.96674518082598038</v>
      </c>
      <c r="AC283" s="454">
        <f t="shared" si="116"/>
        <v>99.508690716253739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52.292028420000001</v>
      </c>
      <c r="V284" s="475">
        <f t="shared" si="109"/>
        <v>22.824139284000001</v>
      </c>
      <c r="W284" s="460">
        <f t="shared" si="110"/>
        <v>27.622359312</v>
      </c>
      <c r="X284" s="476">
        <f t="shared" si="111"/>
        <v>20.362548702000002</v>
      </c>
      <c r="Y284" s="476">
        <f t="shared" si="112"/>
        <v>6.5403793520000004</v>
      </c>
      <c r="Z284" s="478">
        <f t="shared" si="113"/>
        <v>0</v>
      </c>
      <c r="AA284" s="465">
        <f t="shared" si="114"/>
        <v>129.64145507000001</v>
      </c>
      <c r="AB284" s="429">
        <f t="shared" si="115"/>
        <v>2.269633317051821E-2</v>
      </c>
      <c r="AC284" s="454">
        <f t="shared" si="116"/>
        <v>118.38133616515381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99.682906283999998</v>
      </c>
      <c r="V287" s="475">
        <f t="shared" si="109"/>
        <v>45.790369922000004</v>
      </c>
      <c r="W287" s="460">
        <f t="shared" si="110"/>
        <v>49.228163290000005</v>
      </c>
      <c r="X287" s="476">
        <f t="shared" si="111"/>
        <v>41.099921496</v>
      </c>
      <c r="Y287" s="476">
        <f t="shared" si="112"/>
        <v>15.692887448</v>
      </c>
      <c r="Z287" s="478">
        <f t="shared" si="113"/>
        <v>0</v>
      </c>
      <c r="AA287" s="465">
        <f t="shared" si="114"/>
        <v>251.49424844000001</v>
      </c>
      <c r="AB287" s="429">
        <f t="shared" si="115"/>
        <v>4.4029105119047618E-2</v>
      </c>
      <c r="AC287" s="454">
        <f t="shared" si="116"/>
        <v>111.11538269867722</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92.657621934000005</v>
      </c>
      <c r="V288" s="475">
        <f t="shared" si="109"/>
        <v>43.226959124000004</v>
      </c>
      <c r="W288" s="460">
        <f t="shared" si="110"/>
        <v>63.761315667999995</v>
      </c>
      <c r="X288" s="476">
        <f t="shared" si="111"/>
        <v>56.376113023999999</v>
      </c>
      <c r="Y288" s="476">
        <f t="shared" si="112"/>
        <v>21.000453304000001</v>
      </c>
      <c r="Z288" s="478">
        <f t="shared" si="113"/>
        <v>0</v>
      </c>
      <c r="AA288" s="465">
        <f t="shared" si="114"/>
        <v>277.02246305400001</v>
      </c>
      <c r="AB288" s="429">
        <f t="shared" si="115"/>
        <v>4.8498330366596641E-2</v>
      </c>
      <c r="AC288" s="454">
        <f t="shared" si="116"/>
        <v>99.040008665605072</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219.24908746200001</v>
      </c>
      <c r="V289" s="475">
        <f t="shared" si="109"/>
        <v>112.768007496</v>
      </c>
      <c r="W289" s="460">
        <f t="shared" si="110"/>
        <v>162.61207351799999</v>
      </c>
      <c r="X289" s="476">
        <f t="shared" si="111"/>
        <v>172.83086829600001</v>
      </c>
      <c r="Y289" s="476">
        <f t="shared" si="112"/>
        <v>74.508079248000001</v>
      </c>
      <c r="Z289" s="478">
        <f t="shared" si="113"/>
        <v>0</v>
      </c>
      <c r="AA289" s="465">
        <f t="shared" si="114"/>
        <v>741.96811602000002</v>
      </c>
      <c r="AB289" s="429">
        <f t="shared" si="115"/>
        <v>0.12989637885504202</v>
      </c>
      <c r="AC289" s="454">
        <f t="shared" si="116"/>
        <v>87.396799179478862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313.516856088</v>
      </c>
      <c r="V290" s="475">
        <f t="shared" si="109"/>
        <v>148.33701579199999</v>
      </c>
      <c r="W290" s="460">
        <f t="shared" si="110"/>
        <v>211.74372625800001</v>
      </c>
      <c r="X290" s="476">
        <f t="shared" si="111"/>
        <v>190.08267941600002</v>
      </c>
      <c r="Y290" s="476">
        <f t="shared" si="112"/>
        <v>79.546149008</v>
      </c>
      <c r="Z290" s="478">
        <f t="shared" si="113"/>
        <v>0</v>
      </c>
      <c r="AA290" s="465">
        <f t="shared" si="114"/>
        <v>943.22642656200003</v>
      </c>
      <c r="AB290" s="429">
        <f t="shared" si="115"/>
        <v>0.16513067691911765</v>
      </c>
      <c r="AC290" s="454">
        <f t="shared" si="116"/>
        <v>94.879306456925733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1236.8935282319999</v>
      </c>
      <c r="V291" s="475">
        <f t="shared" si="109"/>
        <v>563.87764766600003</v>
      </c>
      <c r="W291" s="460">
        <f t="shared" si="110"/>
        <v>830.65472126600002</v>
      </c>
      <c r="X291" s="476">
        <f t="shared" si="111"/>
        <v>633.61041667399991</v>
      </c>
      <c r="Y291" s="476">
        <f t="shared" si="112"/>
        <v>233.25243099199997</v>
      </c>
      <c r="Z291" s="478">
        <f t="shared" si="113"/>
        <v>0</v>
      </c>
      <c r="AA291" s="465">
        <f t="shared" si="114"/>
        <v>3498.2887448299998</v>
      </c>
      <c r="AB291" s="429">
        <f t="shared" si="115"/>
        <v>0.61244550854866942</v>
      </c>
      <c r="AC291" s="454">
        <f t="shared" si="116"/>
        <v>104.02723732118299</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1822.3011560699999</v>
      </c>
      <c r="V294" s="475">
        <f t="shared" si="109"/>
        <v>851.75634590800007</v>
      </c>
      <c r="W294" s="460">
        <f t="shared" si="110"/>
        <v>1238.7785720099998</v>
      </c>
      <c r="X294" s="476">
        <f t="shared" si="111"/>
        <v>1040.376117476</v>
      </c>
      <c r="Y294" s="476">
        <f t="shared" si="112"/>
        <v>404.45068881599997</v>
      </c>
      <c r="Z294" s="478">
        <f t="shared" si="113"/>
        <v>0</v>
      </c>
      <c r="AA294" s="465">
        <f t="shared" si="114"/>
        <v>5357.6628802800005</v>
      </c>
      <c r="AB294" s="429">
        <f t="shared" si="115"/>
        <v>0.93796619052521013</v>
      </c>
      <c r="AC294" s="454">
        <f t="shared" si="116"/>
        <v>99.221893253161156</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1655.3175374339999</v>
      </c>
      <c r="V295" s="475">
        <f t="shared" si="109"/>
        <v>785.95330161599998</v>
      </c>
      <c r="W295" s="460">
        <f t="shared" si="110"/>
        <v>1145.367559974</v>
      </c>
      <c r="X295" s="476">
        <f t="shared" si="111"/>
        <v>958.69546719200002</v>
      </c>
      <c r="Y295" s="476">
        <f t="shared" si="112"/>
        <v>376.93375449600001</v>
      </c>
      <c r="Z295" s="478">
        <f t="shared" si="113"/>
        <v>0</v>
      </c>
      <c r="AA295" s="465">
        <f t="shared" si="114"/>
        <v>4922.2676207119994</v>
      </c>
      <c r="AB295" s="429">
        <f t="shared" si="115"/>
        <v>0.86174153023669453</v>
      </c>
      <c r="AC295" s="454">
        <f t="shared" si="116"/>
        <v>98.586855652925138</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869.19512785200004</v>
      </c>
      <c r="V298" s="475">
        <f t="shared" si="109"/>
        <v>434.95561239599999</v>
      </c>
      <c r="W298" s="460">
        <f t="shared" si="110"/>
        <v>639.98272956999995</v>
      </c>
      <c r="X298" s="476">
        <f t="shared" si="111"/>
        <v>568.28505544999996</v>
      </c>
      <c r="Y298" s="476">
        <f t="shared" si="112"/>
        <v>241.85962124000002</v>
      </c>
      <c r="Z298" s="478">
        <f t="shared" si="113"/>
        <v>0</v>
      </c>
      <c r="AA298" s="465">
        <f t="shared" si="114"/>
        <v>2754.2781465079997</v>
      </c>
      <c r="AB298" s="429">
        <f t="shared" si="115"/>
        <v>0.48219155225980387</v>
      </c>
      <c r="AC298" s="454">
        <f t="shared" si="116"/>
        <v>93.035749175759847</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473.63694157800001</v>
      </c>
      <c r="V299" s="475">
        <f t="shared" si="109"/>
        <v>249.43342426000001</v>
      </c>
      <c r="W299" s="460">
        <f t="shared" si="110"/>
        <v>377.72390132799995</v>
      </c>
      <c r="X299" s="476">
        <f t="shared" si="111"/>
        <v>313.528033424</v>
      </c>
      <c r="Y299" s="476">
        <f t="shared" si="112"/>
        <v>131.40658328800001</v>
      </c>
      <c r="Z299" s="478">
        <f t="shared" si="113"/>
        <v>0</v>
      </c>
      <c r="AA299" s="465">
        <f t="shared" si="114"/>
        <v>1545.728883878</v>
      </c>
      <c r="AB299" s="429">
        <f t="shared" si="115"/>
        <v>0.2706107989982493</v>
      </c>
      <c r="AC299" s="454">
        <f t="shared" si="116"/>
        <v>93.583103575469877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231.37979992200002</v>
      </c>
      <c r="V302" s="475">
        <f t="shared" si="109"/>
        <v>108.30555513399999</v>
      </c>
      <c r="W302" s="460">
        <f t="shared" si="110"/>
        <v>165.81222760200001</v>
      </c>
      <c r="X302" s="476">
        <f t="shared" si="111"/>
        <v>111.532767222</v>
      </c>
      <c r="Y302" s="476">
        <f t="shared" si="112"/>
        <v>53.341718136000004</v>
      </c>
      <c r="Z302" s="478">
        <f t="shared" si="113"/>
        <v>0</v>
      </c>
      <c r="AA302" s="465">
        <f t="shared" si="114"/>
        <v>670.37206801600007</v>
      </c>
      <c r="AB302" s="429">
        <f t="shared" si="115"/>
        <v>0.1173620567254902</v>
      </c>
      <c r="AC302" s="454">
        <f t="shared" si="116"/>
        <v>97.505677454955503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418.95903482999995</v>
      </c>
      <c r="V303" s="475">
        <f t="shared" si="109"/>
        <v>175.03527934800002</v>
      </c>
      <c r="W303" s="460">
        <f t="shared" si="110"/>
        <v>270.71158268400001</v>
      </c>
      <c r="X303" s="476">
        <f t="shared" si="111"/>
        <v>197.004414134</v>
      </c>
      <c r="Y303" s="476">
        <f t="shared" si="112"/>
        <v>87.087792911999998</v>
      </c>
      <c r="Z303" s="478">
        <f t="shared" si="113"/>
        <v>0</v>
      </c>
      <c r="AA303" s="465">
        <f t="shared" si="114"/>
        <v>1148.7981039079998</v>
      </c>
      <c r="AB303" s="429">
        <f t="shared" si="115"/>
        <v>0.20112011623039211</v>
      </c>
      <c r="AC303" s="454">
        <f t="shared" si="116"/>
        <v>100.830081316837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1387.4649442739999</v>
      </c>
      <c r="V304" s="475">
        <f t="shared" si="109"/>
        <v>652.05959168000004</v>
      </c>
      <c r="W304" s="460">
        <f t="shared" si="110"/>
        <v>941.47984125200003</v>
      </c>
      <c r="X304" s="476">
        <f t="shared" si="111"/>
        <v>778.98058311</v>
      </c>
      <c r="Y304" s="476">
        <f t="shared" si="112"/>
        <v>302.48716288000003</v>
      </c>
      <c r="Z304" s="478">
        <f t="shared" si="113"/>
        <v>0</v>
      </c>
      <c r="AA304" s="465">
        <f t="shared" si="114"/>
        <v>4062.4721231960002</v>
      </c>
      <c r="AB304" s="429">
        <f t="shared" si="115"/>
        <v>0.71121710840266106</v>
      </c>
      <c r="AC304" s="454">
        <f t="shared" si="116"/>
        <v>99.81008171339532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450.93319750799998</v>
      </c>
      <c r="V305" s="475">
        <f t="shared" si="109"/>
        <v>198.94350580599999</v>
      </c>
      <c r="W305" s="460">
        <f t="shared" si="110"/>
        <v>302.92046601200002</v>
      </c>
      <c r="X305" s="476">
        <f t="shared" si="111"/>
        <v>227.28893457199999</v>
      </c>
      <c r="Y305" s="476">
        <f t="shared" si="112"/>
        <v>97.449376016000002</v>
      </c>
      <c r="Z305" s="478">
        <f t="shared" si="113"/>
        <v>0</v>
      </c>
      <c r="AA305" s="465">
        <f t="shared" si="114"/>
        <v>1277.535479914</v>
      </c>
      <c r="AB305" s="429">
        <f t="shared" si="115"/>
        <v>0.22365817225385154</v>
      </c>
      <c r="AC305" s="454">
        <f t="shared" si="116"/>
        <v>99.654770077820928</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655.94980355400003</v>
      </c>
      <c r="V306" s="475">
        <f t="shared" si="109"/>
        <v>303.53925193199996</v>
      </c>
      <c r="W306" s="460">
        <f t="shared" si="110"/>
        <v>479.07494471800004</v>
      </c>
      <c r="X306" s="476">
        <f t="shared" si="111"/>
        <v>382.71726042800003</v>
      </c>
      <c r="Y306" s="476">
        <f t="shared" si="112"/>
        <v>167.38938823200002</v>
      </c>
      <c r="Z306" s="478">
        <f t="shared" si="113"/>
        <v>0</v>
      </c>
      <c r="AA306" s="465">
        <f t="shared" si="114"/>
        <v>1988.670648864</v>
      </c>
      <c r="AB306" s="429">
        <f t="shared" si="115"/>
        <v>0.3481566262016807</v>
      </c>
      <c r="AC306" s="454">
        <f t="shared" si="116"/>
        <v>95.069770013705721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1282.078388232</v>
      </c>
      <c r="V307" s="475">
        <f t="shared" si="109"/>
        <v>563.41711505599994</v>
      </c>
      <c r="W307" s="460">
        <f t="shared" si="110"/>
        <v>871.87073224199992</v>
      </c>
      <c r="X307" s="476">
        <f t="shared" si="111"/>
        <v>732.81182594400002</v>
      </c>
      <c r="Y307" s="476">
        <f t="shared" si="112"/>
        <v>295.87805609600002</v>
      </c>
      <c r="Z307" s="478">
        <f t="shared" si="113"/>
        <v>0</v>
      </c>
      <c r="AA307" s="465">
        <f t="shared" si="114"/>
        <v>3746.05611757</v>
      </c>
      <c r="AB307" s="429">
        <f t="shared" si="115"/>
        <v>0.65582214943452377</v>
      </c>
      <c r="AC307" s="454">
        <f t="shared" si="116"/>
        <v>97.628883831778992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1664.75285037</v>
      </c>
      <c r="V308" s="475">
        <f t="shared" si="109"/>
        <v>777.62377192200006</v>
      </c>
      <c r="W308" s="460">
        <f t="shared" si="110"/>
        <v>1129.715569258</v>
      </c>
      <c r="X308" s="476">
        <f t="shared" si="111"/>
        <v>952.79722636199995</v>
      </c>
      <c r="Y308" s="476">
        <f t="shared" si="112"/>
        <v>378.58414269600001</v>
      </c>
      <c r="Z308" s="478">
        <f t="shared" si="113"/>
        <v>0</v>
      </c>
      <c r="AA308" s="465">
        <f t="shared" si="114"/>
        <v>4903.4735606079994</v>
      </c>
      <c r="AB308" s="429">
        <f t="shared" si="115"/>
        <v>0.85845125360784302</v>
      </c>
      <c r="AC308" s="454">
        <f t="shared" si="116"/>
        <v>98.429368773562672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268.23629757599997</v>
      </c>
      <c r="V310" s="475">
        <f t="shared" si="109"/>
        <v>115.03875000999999</v>
      </c>
      <c r="W310" s="460">
        <f t="shared" si="110"/>
        <v>202.04939077399999</v>
      </c>
      <c r="X310" s="476">
        <f t="shared" si="111"/>
        <v>154.20049683599999</v>
      </c>
      <c r="Y310" s="476">
        <f t="shared" si="112"/>
        <v>69.171184887999999</v>
      </c>
      <c r="Z310" s="478">
        <f t="shared" si="113"/>
        <v>0</v>
      </c>
      <c r="AA310" s="465">
        <f t="shared" si="114"/>
        <v>808.69612008399986</v>
      </c>
      <c r="AB310" s="429">
        <f t="shared" si="115"/>
        <v>0.14157845239565825</v>
      </c>
      <c r="AC310" s="454">
        <f t="shared" si="116"/>
        <v>94.274029462361398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562.267848888</v>
      </c>
      <c r="V311" s="475">
        <f t="shared" si="109"/>
        <v>282.96735945800003</v>
      </c>
      <c r="W311" s="460">
        <f t="shared" si="110"/>
        <v>417.93244233000001</v>
      </c>
      <c r="X311" s="476">
        <f t="shared" si="111"/>
        <v>328.14441823599998</v>
      </c>
      <c r="Y311" s="476">
        <f t="shared" si="112"/>
        <v>139.568584136</v>
      </c>
      <c r="Z311" s="478">
        <f t="shared" si="113"/>
        <v>0</v>
      </c>
      <c r="AA311" s="465">
        <f t="shared" si="114"/>
        <v>1730.8806530480001</v>
      </c>
      <c r="AB311" s="429">
        <f t="shared" si="115"/>
        <v>0.30302532441316526</v>
      </c>
      <c r="AC311" s="454">
        <f t="shared" si="116"/>
        <v>96.365474071953997</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369.44408595599998</v>
      </c>
      <c r="V312" s="475">
        <f t="shared" si="109"/>
        <v>193.434496024</v>
      </c>
      <c r="W312" s="460">
        <f t="shared" si="110"/>
        <v>311.24079572199997</v>
      </c>
      <c r="X312" s="476">
        <f t="shared" si="111"/>
        <v>260.01536037599999</v>
      </c>
      <c r="Y312" s="476">
        <f t="shared" si="112"/>
        <v>119.012900472</v>
      </c>
      <c r="Z312" s="478">
        <f t="shared" si="113"/>
        <v>0</v>
      </c>
      <c r="AA312" s="465">
        <f t="shared" si="114"/>
        <v>1253.14763855</v>
      </c>
      <c r="AB312" s="429">
        <f t="shared" si="115"/>
        <v>0.21938859218312326</v>
      </c>
      <c r="AC312" s="454">
        <f t="shared" si="116"/>
        <v>88.839485470909267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383.82673492800001</v>
      </c>
      <c r="V313" s="475">
        <f t="shared" si="109"/>
        <v>174.58915411999999</v>
      </c>
      <c r="W313" s="460">
        <f t="shared" si="110"/>
        <v>280.67818138199999</v>
      </c>
      <c r="X313" s="476">
        <f t="shared" si="111"/>
        <v>212.167699392</v>
      </c>
      <c r="Y313" s="476">
        <f t="shared" si="112"/>
        <v>94.347884280000002</v>
      </c>
      <c r="Z313" s="478">
        <f t="shared" si="113"/>
        <v>0</v>
      </c>
      <c r="AA313" s="465">
        <f t="shared" si="114"/>
        <v>1145.6096541020001</v>
      </c>
      <c r="AB313" s="429">
        <f t="shared" si="115"/>
        <v>0.20056191423354344</v>
      </c>
      <c r="AC313" s="454">
        <f t="shared" si="116"/>
        <v>96.019868922698592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827.55757170000004</v>
      </c>
      <c r="V314" s="475">
        <f t="shared" si="109"/>
        <v>383.37561367000001</v>
      </c>
      <c r="W314" s="460">
        <f t="shared" si="110"/>
        <v>586.44503182599999</v>
      </c>
      <c r="X314" s="476">
        <f t="shared" si="111"/>
        <v>465.49315896599995</v>
      </c>
      <c r="Y314" s="476">
        <f t="shared" si="112"/>
        <v>199.812055552</v>
      </c>
      <c r="Z314" s="478">
        <f t="shared" si="113"/>
        <v>0</v>
      </c>
      <c r="AA314" s="465">
        <f t="shared" si="114"/>
        <v>2462.6834317140001</v>
      </c>
      <c r="AB314" s="429">
        <f t="shared" si="115"/>
        <v>0.43114205737289918</v>
      </c>
      <c r="AC314" s="454">
        <f t="shared" si="116"/>
        <v>97.076068966232228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582.16581327599999</v>
      </c>
      <c r="V315" s="475">
        <f t="shared" si="109"/>
        <v>280.58615364600001</v>
      </c>
      <c r="W315" s="460">
        <f t="shared" si="110"/>
        <v>454.37642210800004</v>
      </c>
      <c r="X315" s="476">
        <f t="shared" si="111"/>
        <v>376.60081254599999</v>
      </c>
      <c r="Y315" s="476">
        <f t="shared" si="112"/>
        <v>155.037033544</v>
      </c>
      <c r="Z315" s="478">
        <f t="shared" si="113"/>
        <v>0</v>
      </c>
      <c r="AA315" s="465">
        <f t="shared" si="114"/>
        <v>1848.7662351200001</v>
      </c>
      <c r="AB315" s="429">
        <f t="shared" si="115"/>
        <v>0.3236635565686275</v>
      </c>
      <c r="AC315" s="454">
        <f t="shared" si="116"/>
        <v>93.834213173215971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736.12771050599997</v>
      </c>
      <c r="V316" s="475">
        <f t="shared" si="109"/>
        <v>328.89888753999998</v>
      </c>
      <c r="W316" s="460">
        <f t="shared" si="110"/>
        <v>495.45122388199997</v>
      </c>
      <c r="X316" s="476">
        <f t="shared" si="111"/>
        <v>400.64409799200001</v>
      </c>
      <c r="Y316" s="476">
        <f t="shared" si="112"/>
        <v>160.74395863999999</v>
      </c>
      <c r="Z316" s="478">
        <f t="shared" si="113"/>
        <v>0</v>
      </c>
      <c r="AA316" s="465">
        <f t="shared" si="114"/>
        <v>2121.8658785600001</v>
      </c>
      <c r="AB316" s="429">
        <f t="shared" si="115"/>
        <v>0.3714751187955182</v>
      </c>
      <c r="AC316" s="454">
        <f t="shared" si="116"/>
        <v>99.252880993032832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561.87850568399995</v>
      </c>
      <c r="V317" s="475">
        <f t="shared" si="109"/>
        <v>234.89017341799999</v>
      </c>
      <c r="W317" s="460">
        <f t="shared" si="110"/>
        <v>372.83427157999995</v>
      </c>
      <c r="X317" s="476">
        <f t="shared" si="111"/>
        <v>280.014732804</v>
      </c>
      <c r="Y317" s="476">
        <f t="shared" si="112"/>
        <v>119.94061543999999</v>
      </c>
      <c r="Z317" s="478">
        <f t="shared" si="113"/>
        <v>0</v>
      </c>
      <c r="AA317" s="465">
        <f t="shared" si="114"/>
        <v>1569.5582989260001</v>
      </c>
      <c r="AB317" s="429">
        <f t="shared" si="115"/>
        <v>0.27478261535819332</v>
      </c>
      <c r="AC317" s="454">
        <f t="shared" si="116"/>
        <v>99.85076685665851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389.34193066199998</v>
      </c>
      <c r="V318" s="475">
        <f t="shared" si="109"/>
        <v>156.57123813600001</v>
      </c>
      <c r="W318" s="460">
        <f t="shared" si="110"/>
        <v>265.24071625400001</v>
      </c>
      <c r="X318" s="476">
        <f t="shared" si="111"/>
        <v>186.876783526</v>
      </c>
      <c r="Y318" s="476">
        <f t="shared" si="112"/>
        <v>85.885064335999999</v>
      </c>
      <c r="Z318" s="478">
        <f t="shared" si="113"/>
        <v>0</v>
      </c>
      <c r="AA318" s="465">
        <f t="shared" si="114"/>
        <v>1083.915732914</v>
      </c>
      <c r="AB318" s="429">
        <f t="shared" si="115"/>
        <v>0.18976115772303923</v>
      </c>
      <c r="AC318" s="454">
        <f t="shared" si="116"/>
        <v>98.774239417791563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752.99478318000001</v>
      </c>
      <c r="V319" s="475">
        <f t="shared" si="109"/>
        <v>340.04568422</v>
      </c>
      <c r="W319" s="460">
        <f t="shared" si="110"/>
        <v>582.72827973400001</v>
      </c>
      <c r="X319" s="476">
        <f t="shared" si="111"/>
        <v>485.750027268</v>
      </c>
      <c r="Y319" s="476">
        <f t="shared" si="112"/>
        <v>202.85422120800001</v>
      </c>
      <c r="Z319" s="478">
        <f t="shared" si="113"/>
        <v>0</v>
      </c>
      <c r="AA319" s="465">
        <f t="shared" si="114"/>
        <v>2364.3729956100001</v>
      </c>
      <c r="AB319" s="429">
        <f t="shared" si="115"/>
        <v>0.41393084657037815</v>
      </c>
      <c r="AC319" s="454">
        <f t="shared" si="116"/>
        <v>93.603114045850859</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831.27271287600001</v>
      </c>
      <c r="V320" s="475">
        <f t="shared" si="109"/>
        <v>387.60816669799999</v>
      </c>
      <c r="W320" s="460">
        <f t="shared" si="110"/>
        <v>593.41029015000004</v>
      </c>
      <c r="X320" s="476">
        <f t="shared" si="111"/>
        <v>477.36620968599999</v>
      </c>
      <c r="Y320" s="476">
        <f t="shared" si="112"/>
        <v>203.57928791999998</v>
      </c>
      <c r="Z320" s="478">
        <f t="shared" si="113"/>
        <v>0</v>
      </c>
      <c r="AA320" s="465">
        <f t="shared" si="114"/>
        <v>2493.2366673299998</v>
      </c>
      <c r="AB320" s="429">
        <f t="shared" si="115"/>
        <v>0.43649101318802519</v>
      </c>
      <c r="AC320" s="454">
        <f t="shared" si="116"/>
        <v>96.675318899704408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474.76853881200003</v>
      </c>
      <c r="V321" s="475">
        <f t="shared" si="109"/>
        <v>209.20250777999999</v>
      </c>
      <c r="W321" s="460">
        <f t="shared" si="110"/>
        <v>326.69983519200002</v>
      </c>
      <c r="X321" s="476">
        <f t="shared" si="111"/>
        <v>256.31163431599998</v>
      </c>
      <c r="Y321" s="476">
        <f t="shared" si="112"/>
        <v>112.45675340799998</v>
      </c>
      <c r="Z321" s="478">
        <f t="shared" si="113"/>
        <v>0</v>
      </c>
      <c r="AA321" s="465">
        <f t="shared" si="114"/>
        <v>1379.4392695079998</v>
      </c>
      <c r="AB321" s="429">
        <f t="shared" si="115"/>
        <v>0.24149847155252097</v>
      </c>
      <c r="AC321" s="454">
        <f t="shared" si="116"/>
        <v>96.429437761789629</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429.07158504</v>
      </c>
      <c r="V322" s="475">
        <f t="shared" si="109"/>
        <v>213.331304442</v>
      </c>
      <c r="W322" s="460">
        <f t="shared" si="110"/>
        <v>321.50721437800001</v>
      </c>
      <c r="X322" s="476">
        <f t="shared" si="111"/>
        <v>234.14475250800001</v>
      </c>
      <c r="Y322" s="476">
        <f t="shared" si="112"/>
        <v>108.288186384</v>
      </c>
      <c r="Z322" s="478">
        <f t="shared" si="113"/>
        <v>0</v>
      </c>
      <c r="AA322" s="465">
        <f t="shared" si="114"/>
        <v>1306.343042752</v>
      </c>
      <c r="AB322" s="429">
        <f t="shared" si="115"/>
        <v>0.22870151308683473</v>
      </c>
      <c r="AC322" s="454">
        <f t="shared" si="116"/>
        <v>95.730019152398214</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548.63840583000001</v>
      </c>
      <c r="V323" s="475">
        <f t="shared" si="109"/>
        <v>244.77533933800004</v>
      </c>
      <c r="W323" s="460">
        <f t="shared" si="110"/>
        <v>415.07685562199998</v>
      </c>
      <c r="X323" s="476">
        <f t="shared" si="111"/>
        <v>350.36433388200004</v>
      </c>
      <c r="Y323" s="476">
        <f t="shared" si="112"/>
        <v>145.77121950400002</v>
      </c>
      <c r="Z323" s="478">
        <f t="shared" si="113"/>
        <v>0</v>
      </c>
      <c r="AA323" s="465">
        <f t="shared" si="114"/>
        <v>1704.6261541760002</v>
      </c>
      <c r="AB323" s="429">
        <f t="shared" si="115"/>
        <v>0.29842894856022412</v>
      </c>
      <c r="AC323" s="454">
        <f t="shared" si="116"/>
        <v>93.351208843296661</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366.22804030200001</v>
      </c>
      <c r="V324" s="475">
        <f t="shared" si="109"/>
        <v>149.563800302</v>
      </c>
      <c r="W324" s="460">
        <f t="shared" si="110"/>
        <v>258.82649000599997</v>
      </c>
      <c r="X324" s="476">
        <f t="shared" si="111"/>
        <v>186.12461257799998</v>
      </c>
      <c r="Y324" s="476">
        <f t="shared" si="112"/>
        <v>89.744112632000011</v>
      </c>
      <c r="Z324" s="478">
        <f t="shared" si="113"/>
        <v>0</v>
      </c>
      <c r="AA324" s="465">
        <f t="shared" si="114"/>
        <v>1050.48705582</v>
      </c>
      <c r="AB324" s="429">
        <f t="shared" si="115"/>
        <v>0.18390879828781512</v>
      </c>
      <c r="AC324" s="454">
        <f t="shared" si="116"/>
        <v>95.952954847923323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424.16908462800001</v>
      </c>
      <c r="V326" s="529">
        <f t="shared" si="109"/>
        <v>185.19593949199998</v>
      </c>
      <c r="W326" s="530">
        <f t="shared" si="110"/>
        <v>297.92699104400003</v>
      </c>
      <c r="X326" s="529">
        <f t="shared" si="111"/>
        <v>248.77035098799999</v>
      </c>
      <c r="Y326" s="529">
        <f t="shared" si="112"/>
        <v>105.193136056</v>
      </c>
      <c r="Z326" s="530">
        <f t="shared" si="113"/>
        <v>0</v>
      </c>
      <c r="AA326" s="531">
        <f t="shared" si="114"/>
        <v>1261.2555022080001</v>
      </c>
      <c r="AB326" s="532">
        <f t="shared" si="115"/>
        <v>0.22080803610084035</v>
      </c>
      <c r="AC326" s="533">
        <f t="shared" si="116"/>
        <v>95.118958924426266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691.40295912599993</v>
      </c>
      <c r="V327" s="475">
        <f t="shared" si="109"/>
        <v>334.30983334799998</v>
      </c>
      <c r="W327" s="460">
        <f t="shared" si="110"/>
        <v>469.81397026999997</v>
      </c>
      <c r="X327" s="476">
        <f t="shared" si="111"/>
        <v>397.73229774599997</v>
      </c>
      <c r="Y327" s="476">
        <f t="shared" si="112"/>
        <v>157.429085512</v>
      </c>
      <c r="Z327" s="478">
        <f t="shared" si="113"/>
        <v>0</v>
      </c>
      <c r="AA327" s="465">
        <f t="shared" si="114"/>
        <v>2050.6881460019995</v>
      </c>
      <c r="AB327" s="429">
        <f t="shared" si="115"/>
        <v>0.35901403116281505</v>
      </c>
      <c r="AC327" s="454">
        <f t="shared" si="116"/>
        <v>98.095767914310002</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342.86812887600001</v>
      </c>
      <c r="V328" s="475">
        <f t="shared" si="109"/>
        <v>173.30795370600001</v>
      </c>
      <c r="W328" s="460">
        <f t="shared" si="110"/>
        <v>257.03604236199999</v>
      </c>
      <c r="X328" s="476">
        <f t="shared" si="111"/>
        <v>208.472059086</v>
      </c>
      <c r="Y328" s="476">
        <f t="shared" si="112"/>
        <v>83.444524152</v>
      </c>
      <c r="Z328" s="478">
        <f t="shared" si="113"/>
        <v>0</v>
      </c>
      <c r="AA328" s="465">
        <f t="shared" si="114"/>
        <v>1065.1287081820001</v>
      </c>
      <c r="AB328" s="429">
        <f t="shared" si="115"/>
        <v>0.1864721127769608</v>
      </c>
      <c r="AC328" s="454">
        <f t="shared" si="116"/>
        <v>96.087006350123431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504.61756119</v>
      </c>
      <c r="V329" s="475">
        <f t="shared" ref="V329:V392" si="130">IFERROR(V$5*I329,"")</f>
        <v>256.07529774</v>
      </c>
      <c r="W329" s="460">
        <f t="shared" ref="W329:W392" si="131">IFERROR(W$5*K329,"")</f>
        <v>370.93558845799998</v>
      </c>
      <c r="X329" s="476">
        <f t="shared" ref="X329:X392" si="132">IFERROR(X$5*M329,"")</f>
        <v>296.67489450199997</v>
      </c>
      <c r="Y329" s="476">
        <f t="shared" ref="Y329:Y392" si="133">IFERROR(Y$5*O329,"")</f>
        <v>119.99383804</v>
      </c>
      <c r="Z329" s="478">
        <f t="shared" ref="Z329:Z392" si="134">IFERROR(Z$5*Q329,"")</f>
        <v>0</v>
      </c>
      <c r="AA329" s="465">
        <f t="shared" ref="AA329:AA392" si="135">IFERROR(SUM(U329:Z329),"")</f>
        <v>1548.2971799299999</v>
      </c>
      <c r="AB329" s="429">
        <f t="shared" ref="AB329:AB392" si="136">IF(OR(AA329="", AA329=0), "", AA329/$AA$5)</f>
        <v>0.27106043066001401</v>
      </c>
      <c r="AC329" s="454">
        <f t="shared" ref="AC329:AC392" si="137">IF(OR(AB329="", AB329=0), "", IF(AN329&gt;0, AB329/AN329*100, ""))</f>
        <v>97.388820915366452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1037.2955247360001</v>
      </c>
      <c r="V330" s="475">
        <f t="shared" si="130"/>
        <v>468.31701181400001</v>
      </c>
      <c r="W330" s="460">
        <f t="shared" si="131"/>
        <v>687.31568793999998</v>
      </c>
      <c r="X330" s="476">
        <f t="shared" si="132"/>
        <v>573.58882214999994</v>
      </c>
      <c r="Y330" s="476">
        <f t="shared" si="133"/>
        <v>226.720217456</v>
      </c>
      <c r="Z330" s="478">
        <f t="shared" si="134"/>
        <v>0</v>
      </c>
      <c r="AA330" s="465">
        <f t="shared" si="135"/>
        <v>2993.2372640960002</v>
      </c>
      <c r="AB330" s="429">
        <f t="shared" si="136"/>
        <v>0.52402613166946788</v>
      </c>
      <c r="AC330" s="454">
        <f t="shared" si="137"/>
        <v>99.304426431086128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840.19520806200001</v>
      </c>
      <c r="V331" s="475">
        <f t="shared" si="130"/>
        <v>418.92452036399999</v>
      </c>
      <c r="W331" s="460">
        <f t="shared" si="131"/>
        <v>666.130258744</v>
      </c>
      <c r="X331" s="476">
        <f t="shared" si="132"/>
        <v>552.91843935199995</v>
      </c>
      <c r="Y331" s="476">
        <f t="shared" si="133"/>
        <v>230.83908150400001</v>
      </c>
      <c r="Z331" s="478">
        <f t="shared" si="134"/>
        <v>0</v>
      </c>
      <c r="AA331" s="465">
        <f t="shared" si="135"/>
        <v>2709.0075080260003</v>
      </c>
      <c r="AB331" s="429">
        <f t="shared" si="136"/>
        <v>0.47426602031267512</v>
      </c>
      <c r="AC331" s="454">
        <f t="shared" si="137"/>
        <v>93.472293001977818</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941.96002197600001</v>
      </c>
      <c r="V332" s="475">
        <f t="shared" si="130"/>
        <v>435.356757856</v>
      </c>
      <c r="W332" s="460">
        <f t="shared" si="131"/>
        <v>631.33946349999997</v>
      </c>
      <c r="X332" s="476">
        <f t="shared" si="132"/>
        <v>511.33280154800002</v>
      </c>
      <c r="Y332" s="476">
        <f t="shared" si="133"/>
        <v>204.651156528</v>
      </c>
      <c r="Z332" s="478">
        <f t="shared" si="134"/>
        <v>0</v>
      </c>
      <c r="AA332" s="465">
        <f t="shared" si="135"/>
        <v>2724.6402014080004</v>
      </c>
      <c r="AB332" s="429">
        <f t="shared" si="136"/>
        <v>0.47700283638095248</v>
      </c>
      <c r="AC332" s="454">
        <f t="shared" si="137"/>
        <v>99.599367115563609</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711.94590354600007</v>
      </c>
      <c r="V333" s="475">
        <f t="shared" si="130"/>
        <v>324.526903812</v>
      </c>
      <c r="W333" s="460">
        <f t="shared" si="131"/>
        <v>467.972056044</v>
      </c>
      <c r="X333" s="476">
        <f t="shared" si="132"/>
        <v>360.42215088</v>
      </c>
      <c r="Y333" s="476">
        <f t="shared" si="133"/>
        <v>150.54639739200002</v>
      </c>
      <c r="Z333" s="478">
        <f t="shared" si="134"/>
        <v>0</v>
      </c>
      <c r="AA333" s="465">
        <f t="shared" si="135"/>
        <v>2015.4134116740001</v>
      </c>
      <c r="AB333" s="429">
        <f t="shared" si="136"/>
        <v>0.35283848243592442</v>
      </c>
      <c r="AC333" s="454">
        <f t="shared" si="137"/>
        <v>100.64578762822316</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567.80979452999998</v>
      </c>
      <c r="V334" s="475">
        <f t="shared" si="130"/>
        <v>247.80578859799999</v>
      </c>
      <c r="W334" s="460">
        <f t="shared" si="131"/>
        <v>381.43389866999996</v>
      </c>
      <c r="X334" s="476">
        <f t="shared" si="132"/>
        <v>304.59454210600001</v>
      </c>
      <c r="Y334" s="476">
        <f t="shared" si="133"/>
        <v>123.554872424</v>
      </c>
      <c r="Z334" s="478">
        <f t="shared" si="134"/>
        <v>0</v>
      </c>
      <c r="AA334" s="465">
        <f t="shared" si="135"/>
        <v>1625.198896328</v>
      </c>
      <c r="AB334" s="429">
        <f t="shared" si="136"/>
        <v>0.28452361630392159</v>
      </c>
      <c r="AC334" s="454">
        <f t="shared" si="137"/>
        <v>99.438145477144673</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1028.014780122</v>
      </c>
      <c r="V335" s="475">
        <f t="shared" si="130"/>
        <v>498.63308296600002</v>
      </c>
      <c r="W335" s="460">
        <f t="shared" si="131"/>
        <v>787.68782768799997</v>
      </c>
      <c r="X335" s="476">
        <f t="shared" si="132"/>
        <v>667.01923044800003</v>
      </c>
      <c r="Y335" s="476">
        <f t="shared" si="133"/>
        <v>276.77060803199998</v>
      </c>
      <c r="Z335" s="478">
        <f t="shared" si="134"/>
        <v>0</v>
      </c>
      <c r="AA335" s="465">
        <f t="shared" si="135"/>
        <v>3258.1255292559999</v>
      </c>
      <c r="AB335" s="429">
        <f t="shared" si="136"/>
        <v>0.57040012767086834</v>
      </c>
      <c r="AC335" s="454">
        <f t="shared" si="137"/>
        <v>93.742189281331079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1017.130871574</v>
      </c>
      <c r="V336" s="475">
        <f t="shared" si="130"/>
        <v>466.80319383000005</v>
      </c>
      <c r="W336" s="460">
        <f t="shared" si="131"/>
        <v>688.3265359479999</v>
      </c>
      <c r="X336" s="476">
        <f t="shared" si="132"/>
        <v>549.35166568199998</v>
      </c>
      <c r="Y336" s="476">
        <f t="shared" si="133"/>
        <v>219.80809864800003</v>
      </c>
      <c r="Z336" s="478">
        <f t="shared" si="134"/>
        <v>0</v>
      </c>
      <c r="AA336" s="465">
        <f t="shared" si="135"/>
        <v>2941.420365682</v>
      </c>
      <c r="AB336" s="429">
        <f t="shared" si="136"/>
        <v>0.51495454581267508</v>
      </c>
      <c r="AC336" s="454">
        <f t="shared" si="137"/>
        <v>100.23127931682671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538.71872806800002</v>
      </c>
      <c r="V337" s="475">
        <f t="shared" si="130"/>
        <v>224.487034558</v>
      </c>
      <c r="W337" s="460">
        <f t="shared" si="131"/>
        <v>354.009915492</v>
      </c>
      <c r="X337" s="476">
        <f t="shared" si="132"/>
        <v>280.56184110999999</v>
      </c>
      <c r="Y337" s="476">
        <f t="shared" si="133"/>
        <v>122.360299912</v>
      </c>
      <c r="Z337" s="478">
        <f t="shared" si="134"/>
        <v>0</v>
      </c>
      <c r="AA337" s="465">
        <f t="shared" si="135"/>
        <v>1520.1378191400001</v>
      </c>
      <c r="AB337" s="429">
        <f t="shared" si="136"/>
        <v>0.2661305705777311</v>
      </c>
      <c r="AC337" s="454">
        <f t="shared" si="137"/>
        <v>97.544918344475235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638.16267059999996</v>
      </c>
      <c r="V338" s="475">
        <f t="shared" si="130"/>
        <v>327.90794701999999</v>
      </c>
      <c r="W338" s="460">
        <f t="shared" si="131"/>
        <v>494.413910434</v>
      </c>
      <c r="X338" s="476">
        <f t="shared" si="132"/>
        <v>404.63513142599999</v>
      </c>
      <c r="Y338" s="476">
        <f t="shared" si="133"/>
        <v>167.16987792</v>
      </c>
      <c r="Z338" s="478">
        <f t="shared" si="134"/>
        <v>0</v>
      </c>
      <c r="AA338" s="465">
        <f t="shared" si="135"/>
        <v>2032.2895374</v>
      </c>
      <c r="AB338" s="429">
        <f t="shared" si="136"/>
        <v>0.35579298623949579</v>
      </c>
      <c r="AC338" s="454">
        <f t="shared" si="137"/>
        <v>94.633103180923044</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836.49651237</v>
      </c>
      <c r="V339" s="475">
        <f t="shared" si="130"/>
        <v>381.84521938200004</v>
      </c>
      <c r="W339" s="460">
        <f t="shared" si="131"/>
        <v>624.74585613400006</v>
      </c>
      <c r="X339" s="476">
        <f t="shared" si="132"/>
        <v>519.90909311400003</v>
      </c>
      <c r="Y339" s="476">
        <f t="shared" si="133"/>
        <v>211.39345528000001</v>
      </c>
      <c r="Z339" s="478">
        <f t="shared" si="134"/>
        <v>0</v>
      </c>
      <c r="AA339" s="465">
        <f t="shared" si="135"/>
        <v>2574.3901362800002</v>
      </c>
      <c r="AB339" s="429">
        <f t="shared" si="136"/>
        <v>0.45069855327030817</v>
      </c>
      <c r="AC339" s="454">
        <f t="shared" si="137"/>
        <v>95.169510517757189</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483.17656816799996</v>
      </c>
      <c r="V340" s="475">
        <f t="shared" si="130"/>
        <v>218.22152982599999</v>
      </c>
      <c r="W340" s="460">
        <f t="shared" si="131"/>
        <v>335.22782634600003</v>
      </c>
      <c r="X340" s="476">
        <f t="shared" si="132"/>
        <v>260.96329496599998</v>
      </c>
      <c r="Y340" s="476">
        <f t="shared" si="133"/>
        <v>111.71468005600001</v>
      </c>
      <c r="Z340" s="478">
        <f t="shared" si="134"/>
        <v>0</v>
      </c>
      <c r="AA340" s="465">
        <f t="shared" si="135"/>
        <v>1409.3038993619998</v>
      </c>
      <c r="AB340" s="429">
        <f t="shared" si="136"/>
        <v>0.246726873137605</v>
      </c>
      <c r="AC340" s="454">
        <f t="shared" si="137"/>
        <v>97.754316090927546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1178.4948022799999</v>
      </c>
      <c r="V342" s="475">
        <f t="shared" si="130"/>
        <v>549.00318516000004</v>
      </c>
      <c r="W342" s="460">
        <f t="shared" si="131"/>
        <v>790.98416413999996</v>
      </c>
      <c r="X342" s="476">
        <f t="shared" si="132"/>
        <v>657.12197435999997</v>
      </c>
      <c r="Y342" s="476">
        <f t="shared" si="133"/>
        <v>261.35652856799999</v>
      </c>
      <c r="Z342" s="478">
        <f t="shared" si="134"/>
        <v>0</v>
      </c>
      <c r="AA342" s="465">
        <f t="shared" si="135"/>
        <v>3436.9606545080001</v>
      </c>
      <c r="AB342" s="429">
        <f t="shared" si="136"/>
        <v>0.60170879805812327</v>
      </c>
      <c r="AC342" s="454">
        <f t="shared" si="137"/>
        <v>99.636442995177845</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1100.751427332</v>
      </c>
      <c r="V343" s="475">
        <f t="shared" si="130"/>
        <v>504.32627563</v>
      </c>
      <c r="W343" s="460">
        <f t="shared" si="131"/>
        <v>744.62580746000003</v>
      </c>
      <c r="X343" s="476">
        <f t="shared" si="132"/>
        <v>613.77271228400002</v>
      </c>
      <c r="Y343" s="476">
        <f t="shared" si="133"/>
        <v>239.50153760800001</v>
      </c>
      <c r="Z343" s="478">
        <f t="shared" si="134"/>
        <v>0</v>
      </c>
      <c r="AA343" s="465">
        <f t="shared" si="135"/>
        <v>3202.9777603140005</v>
      </c>
      <c r="AB343" s="429">
        <f t="shared" si="136"/>
        <v>0.56074540621743707</v>
      </c>
      <c r="AC343" s="454">
        <f t="shared" si="137"/>
        <v>99.982468358009172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447.45924106799998</v>
      </c>
      <c r="V344" s="475">
        <f t="shared" si="130"/>
        <v>171.948266284</v>
      </c>
      <c r="W344" s="460">
        <f t="shared" si="131"/>
        <v>298.80767337200001</v>
      </c>
      <c r="X344" s="476">
        <f t="shared" si="132"/>
        <v>257.87231830600001</v>
      </c>
      <c r="Y344" s="476">
        <f t="shared" si="133"/>
        <v>108.38658703199999</v>
      </c>
      <c r="Z344" s="478">
        <f t="shared" si="134"/>
        <v>0</v>
      </c>
      <c r="AA344" s="465">
        <f t="shared" si="135"/>
        <v>1284.474086062</v>
      </c>
      <c r="AB344" s="429">
        <f t="shared" si="136"/>
        <v>0.2248729142265406</v>
      </c>
      <c r="AC344" s="454">
        <f t="shared" si="137"/>
        <v>95.808957753268942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204.91365794400002</v>
      </c>
      <c r="V345" s="475">
        <f t="shared" si="130"/>
        <v>91.536070835999993</v>
      </c>
      <c r="W345" s="460">
        <f t="shared" si="131"/>
        <v>142.24802983000001</v>
      </c>
      <c r="X345" s="476">
        <f t="shared" si="132"/>
        <v>103.10891142800001</v>
      </c>
      <c r="Y345" s="476">
        <f t="shared" si="133"/>
        <v>37.929199416000003</v>
      </c>
      <c r="Z345" s="478">
        <f t="shared" si="134"/>
        <v>0</v>
      </c>
      <c r="AA345" s="465">
        <f t="shared" si="135"/>
        <v>579.73586945399995</v>
      </c>
      <c r="AB345" s="429">
        <f t="shared" si="136"/>
        <v>0.10149437490441175</v>
      </c>
      <c r="AC345" s="454">
        <f t="shared" si="137"/>
        <v>104.62254353179144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136.11301032599999</v>
      </c>
      <c r="V346" s="475">
        <f t="shared" si="130"/>
        <v>58.609673266000001</v>
      </c>
      <c r="W346" s="460">
        <f t="shared" si="131"/>
        <v>93.399534892000005</v>
      </c>
      <c r="X346" s="476">
        <f t="shared" si="132"/>
        <v>88.039841449999997</v>
      </c>
      <c r="Y346" s="476">
        <f t="shared" si="133"/>
        <v>38.169128720000003</v>
      </c>
      <c r="Z346" s="478">
        <f t="shared" si="134"/>
        <v>0</v>
      </c>
      <c r="AA346" s="465">
        <f t="shared" si="135"/>
        <v>414.33118865400002</v>
      </c>
      <c r="AB346" s="429">
        <f t="shared" si="136"/>
        <v>7.2536972803571437E-2</v>
      </c>
      <c r="AC346" s="454">
        <f t="shared" si="137"/>
        <v>91.405846044838583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150.91096761</v>
      </c>
      <c r="V347" s="475">
        <f t="shared" si="130"/>
        <v>66.021757180000009</v>
      </c>
      <c r="W347" s="460">
        <f t="shared" si="131"/>
        <v>101.37648078999999</v>
      </c>
      <c r="X347" s="476">
        <f t="shared" si="132"/>
        <v>84.147094069999994</v>
      </c>
      <c r="Y347" s="476">
        <f t="shared" si="133"/>
        <v>32.612767720000001</v>
      </c>
      <c r="Z347" s="478">
        <f t="shared" si="134"/>
        <v>0</v>
      </c>
      <c r="AA347" s="465">
        <f t="shared" si="135"/>
        <v>435.06906737000003</v>
      </c>
      <c r="AB347" s="429">
        <f t="shared" si="136"/>
        <v>7.6167553811274519E-2</v>
      </c>
      <c r="AC347" s="454">
        <f t="shared" si="137"/>
        <v>98.85778397903232</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97.485837102000005</v>
      </c>
      <c r="V348" s="475">
        <f t="shared" si="130"/>
        <v>41.390905870000005</v>
      </c>
      <c r="W348" s="460">
        <f t="shared" si="131"/>
        <v>55.006997553999994</v>
      </c>
      <c r="X348" s="476">
        <f t="shared" si="132"/>
        <v>49.542287770000002</v>
      </c>
      <c r="Y348" s="476">
        <f t="shared" si="133"/>
        <v>19.201032919999999</v>
      </c>
      <c r="Z348" s="478">
        <f t="shared" si="134"/>
        <v>0</v>
      </c>
      <c r="AA348" s="465">
        <f t="shared" si="135"/>
        <v>262.62706121600002</v>
      </c>
      <c r="AB348" s="429">
        <f t="shared" si="136"/>
        <v>4.5978126963585435E-2</v>
      </c>
      <c r="AC348" s="454">
        <f t="shared" si="137"/>
        <v>101.1187195838716</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44.701525224000001</v>
      </c>
      <c r="V349" s="475">
        <f t="shared" si="130"/>
        <v>24.694874268</v>
      </c>
      <c r="W349" s="460">
        <f t="shared" si="131"/>
        <v>35.610332915999997</v>
      </c>
      <c r="X349" s="476">
        <f t="shared" si="132"/>
        <v>29.558197428</v>
      </c>
      <c r="Y349" s="476">
        <f t="shared" si="133"/>
        <v>11.455827888</v>
      </c>
      <c r="Z349" s="478">
        <f t="shared" si="134"/>
        <v>0</v>
      </c>
      <c r="AA349" s="465">
        <f t="shared" si="135"/>
        <v>146.02075772399999</v>
      </c>
      <c r="AB349" s="429">
        <f t="shared" si="136"/>
        <v>2.5563858144957981E-2</v>
      </c>
      <c r="AC349" s="454">
        <f t="shared" si="137"/>
        <v>94.154011104302029</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631.59873289199993</v>
      </c>
      <c r="V350" s="475">
        <f t="shared" si="130"/>
        <v>282.87719792799999</v>
      </c>
      <c r="W350" s="460">
        <f t="shared" si="131"/>
        <v>391.69379981600002</v>
      </c>
      <c r="X350" s="476">
        <f t="shared" si="132"/>
        <v>321.92708714399998</v>
      </c>
      <c r="Y350" s="476">
        <f t="shared" si="133"/>
        <v>126.245187192</v>
      </c>
      <c r="Z350" s="478">
        <f t="shared" si="134"/>
        <v>0</v>
      </c>
      <c r="AA350" s="465">
        <f t="shared" si="135"/>
        <v>1754.342004972</v>
      </c>
      <c r="AB350" s="429">
        <f t="shared" si="136"/>
        <v>0.30713270395168069</v>
      </c>
      <c r="AC350" s="454">
        <f t="shared" si="137"/>
        <v>102.58061420252088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109.237438188</v>
      </c>
      <c r="V351" s="475">
        <f t="shared" si="130"/>
        <v>46.572621391999995</v>
      </c>
      <c r="W351" s="460">
        <f t="shared" si="131"/>
        <v>64.151766577999993</v>
      </c>
      <c r="X351" s="476">
        <f t="shared" si="132"/>
        <v>57.711494278000004</v>
      </c>
      <c r="Y351" s="476">
        <f t="shared" si="133"/>
        <v>26.238177880000002</v>
      </c>
      <c r="Z351" s="478">
        <f t="shared" si="134"/>
        <v>0</v>
      </c>
      <c r="AA351" s="465">
        <f t="shared" si="135"/>
        <v>303.91149831600006</v>
      </c>
      <c r="AB351" s="429">
        <f t="shared" si="136"/>
        <v>5.3205794523109258E-2</v>
      </c>
      <c r="AC351" s="454">
        <f t="shared" si="137"/>
        <v>94.844579604377614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801.45958136399997</v>
      </c>
      <c r="V352" s="475">
        <f t="shared" si="130"/>
        <v>363.83320875200002</v>
      </c>
      <c r="W352" s="460">
        <f t="shared" si="131"/>
        <v>527.44750063000004</v>
      </c>
      <c r="X352" s="476">
        <f t="shared" si="132"/>
        <v>425.33332917400003</v>
      </c>
      <c r="Y352" s="476">
        <f t="shared" si="133"/>
        <v>168.78039443200001</v>
      </c>
      <c r="Z352" s="478">
        <f t="shared" si="134"/>
        <v>0</v>
      </c>
      <c r="AA352" s="465">
        <f t="shared" si="135"/>
        <v>2286.8540143519999</v>
      </c>
      <c r="AB352" s="429">
        <f t="shared" si="136"/>
        <v>0.40035959635014007</v>
      </c>
      <c r="AC352" s="454">
        <f t="shared" si="137"/>
        <v>100.92788927283152</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109.03568180400001</v>
      </c>
      <c r="V353" s="475">
        <f t="shared" si="130"/>
        <v>45.468208685999997</v>
      </c>
      <c r="W353" s="460">
        <f t="shared" si="131"/>
        <v>63.398305518000001</v>
      </c>
      <c r="X353" s="476">
        <f t="shared" si="132"/>
        <v>54.422560505999996</v>
      </c>
      <c r="Y353" s="476">
        <f t="shared" si="133"/>
        <v>21.092473175999999</v>
      </c>
      <c r="Z353" s="478">
        <f t="shared" si="134"/>
        <v>0</v>
      </c>
      <c r="AA353" s="465">
        <f t="shared" si="135"/>
        <v>293.41722969</v>
      </c>
      <c r="AB353" s="429">
        <f t="shared" si="136"/>
        <v>5.1368562620798322E-2</v>
      </c>
      <c r="AC353" s="454">
        <f t="shared" si="137"/>
        <v>102.62711297640772</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78.623057267999997</v>
      </c>
      <c r="V354" s="475">
        <f t="shared" si="130"/>
        <v>38.430830039999996</v>
      </c>
      <c r="W354" s="460">
        <f t="shared" si="131"/>
        <v>52.816100652000003</v>
      </c>
      <c r="X354" s="476">
        <f t="shared" si="132"/>
        <v>38.712707377999998</v>
      </c>
      <c r="Y354" s="476">
        <f t="shared" si="133"/>
        <v>16.487597856000001</v>
      </c>
      <c r="Z354" s="478">
        <f t="shared" si="134"/>
        <v>0</v>
      </c>
      <c r="AA354" s="465">
        <f t="shared" si="135"/>
        <v>225.07029319400002</v>
      </c>
      <c r="AB354" s="429">
        <f t="shared" si="136"/>
        <v>3.9403062533963591E-2</v>
      </c>
      <c r="AC354" s="454">
        <f t="shared" si="137"/>
        <v>100.68319807681993</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488.56024515600001</v>
      </c>
      <c r="V355" s="475">
        <f t="shared" si="130"/>
        <v>214.202466176</v>
      </c>
      <c r="W355" s="460">
        <f t="shared" si="131"/>
        <v>349.454367112</v>
      </c>
      <c r="X355" s="476">
        <f t="shared" si="132"/>
        <v>291.99479641599999</v>
      </c>
      <c r="Y355" s="476">
        <f t="shared" si="133"/>
        <v>113.81893184800001</v>
      </c>
      <c r="Z355" s="478">
        <f t="shared" si="134"/>
        <v>0</v>
      </c>
      <c r="AA355" s="465">
        <f t="shared" si="135"/>
        <v>1458.030806708</v>
      </c>
      <c r="AB355" s="429">
        <f t="shared" si="136"/>
        <v>0.25525749417156862</v>
      </c>
      <c r="AC355" s="454">
        <f t="shared" si="137"/>
        <v>96.972516670451554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199.66491162</v>
      </c>
      <c r="V356" s="475">
        <f t="shared" si="130"/>
        <v>100.005847432</v>
      </c>
      <c r="W356" s="460">
        <f t="shared" si="131"/>
        <v>152.301218492</v>
      </c>
      <c r="X356" s="476">
        <f t="shared" si="132"/>
        <v>141.68452419600001</v>
      </c>
      <c r="Y356" s="476">
        <f t="shared" si="133"/>
        <v>56.358621872000001</v>
      </c>
      <c r="Z356" s="478">
        <f t="shared" si="134"/>
        <v>0</v>
      </c>
      <c r="AA356" s="465">
        <f t="shared" si="135"/>
        <v>650.01512361199991</v>
      </c>
      <c r="AB356" s="429">
        <f t="shared" si="136"/>
        <v>0.11379816589845937</v>
      </c>
      <c r="AC356" s="454">
        <f t="shared" si="137"/>
        <v>92.113807317348886</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22.173943247999997</v>
      </c>
      <c r="V357" s="475">
        <f t="shared" si="130"/>
        <v>10.329757455999999</v>
      </c>
      <c r="W357" s="460">
        <f t="shared" si="131"/>
        <v>14.895645871999999</v>
      </c>
      <c r="X357" s="476">
        <f t="shared" si="132"/>
        <v>10.203080506000001</v>
      </c>
      <c r="Y357" s="476">
        <f t="shared" si="133"/>
        <v>4.9130868559999996</v>
      </c>
      <c r="Z357" s="478">
        <f t="shared" si="134"/>
        <v>0</v>
      </c>
      <c r="AA357" s="465">
        <f t="shared" si="135"/>
        <v>62.515513937999998</v>
      </c>
      <c r="AB357" s="429">
        <f t="shared" si="136"/>
        <v>1.0944592776260503E-2</v>
      </c>
      <c r="AC357" s="454">
        <f t="shared" si="137"/>
        <v>99.949129330166016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109.083223026</v>
      </c>
      <c r="V358" s="475">
        <f t="shared" si="130"/>
        <v>34.302316718</v>
      </c>
      <c r="W358" s="460">
        <f t="shared" si="131"/>
        <v>62.813644671999995</v>
      </c>
      <c r="X358" s="476">
        <f t="shared" si="132"/>
        <v>52.626202659999997</v>
      </c>
      <c r="Y358" s="476">
        <f t="shared" si="133"/>
        <v>20.396261359999997</v>
      </c>
      <c r="Z358" s="478">
        <f t="shared" si="134"/>
        <v>0</v>
      </c>
      <c r="AA358" s="465">
        <f t="shared" si="135"/>
        <v>279.22164843599995</v>
      </c>
      <c r="AB358" s="429">
        <f t="shared" si="136"/>
        <v>4.88833418130252E-2</v>
      </c>
      <c r="AC358" s="454">
        <f t="shared" si="137"/>
        <v>101.94088032501216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74.760766091999997</v>
      </c>
      <c r="V359" s="475">
        <f t="shared" si="130"/>
        <v>29.650554847999999</v>
      </c>
      <c r="W359" s="460">
        <f t="shared" si="131"/>
        <v>49.573500377999999</v>
      </c>
      <c r="X359" s="476">
        <f t="shared" si="132"/>
        <v>35.964976499999999</v>
      </c>
      <c r="Y359" s="476">
        <f t="shared" si="133"/>
        <v>16.433119368</v>
      </c>
      <c r="Z359" s="478">
        <f t="shared" si="134"/>
        <v>0</v>
      </c>
      <c r="AA359" s="465">
        <f t="shared" si="135"/>
        <v>206.38291718600001</v>
      </c>
      <c r="AB359" s="429">
        <f t="shared" si="136"/>
        <v>3.6131463092787121E-2</v>
      </c>
      <c r="AC359" s="454">
        <f t="shared" si="137"/>
        <v>98.266825145957455</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86.505496254000008</v>
      </c>
      <c r="V360" s="475">
        <f t="shared" si="130"/>
        <v>51.356713096</v>
      </c>
      <c r="W360" s="460">
        <f t="shared" si="131"/>
        <v>76.131718352000007</v>
      </c>
      <c r="X360" s="476">
        <f t="shared" si="132"/>
        <v>64.664275621999991</v>
      </c>
      <c r="Y360" s="476">
        <f t="shared" si="133"/>
        <v>26.453839968</v>
      </c>
      <c r="Z360" s="478">
        <f t="shared" si="134"/>
        <v>0</v>
      </c>
      <c r="AA360" s="465">
        <f t="shared" si="135"/>
        <v>305.11204329200001</v>
      </c>
      <c r="AB360" s="429">
        <f t="shared" si="136"/>
        <v>5.3415973965686279E-2</v>
      </c>
      <c r="AC360" s="454">
        <f t="shared" si="137"/>
        <v>90.259963372895442</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352.38575752200001</v>
      </c>
      <c r="V361" s="475">
        <f t="shared" si="130"/>
        <v>167.003464132</v>
      </c>
      <c r="W361" s="460">
        <f t="shared" si="131"/>
        <v>215.93416754999998</v>
      </c>
      <c r="X361" s="476">
        <f t="shared" si="132"/>
        <v>168.272952506</v>
      </c>
      <c r="Y361" s="476">
        <f t="shared" si="133"/>
        <v>57.966377720000004</v>
      </c>
      <c r="Z361" s="478">
        <f t="shared" si="134"/>
        <v>0</v>
      </c>
      <c r="AA361" s="465">
        <f t="shared" si="135"/>
        <v>961.56271943000002</v>
      </c>
      <c r="AB361" s="429">
        <f t="shared" si="136"/>
        <v>0.16834081222514005</v>
      </c>
      <c r="AC361" s="454">
        <f t="shared" si="137"/>
        <v>108.33904899225197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111.502779084</v>
      </c>
      <c r="V362" s="475">
        <f t="shared" si="130"/>
        <v>50.403914710000002</v>
      </c>
      <c r="W362" s="460">
        <f t="shared" si="131"/>
        <v>72.211930996000007</v>
      </c>
      <c r="X362" s="476">
        <f t="shared" si="132"/>
        <v>62.005152180000003</v>
      </c>
      <c r="Y362" s="476">
        <f t="shared" si="133"/>
        <v>24.096421167999999</v>
      </c>
      <c r="Z362" s="478">
        <f t="shared" si="134"/>
        <v>0</v>
      </c>
      <c r="AA362" s="465">
        <f t="shared" si="135"/>
        <v>320.220198138</v>
      </c>
      <c r="AB362" s="429">
        <f t="shared" si="136"/>
        <v>5.6060959057773106E-2</v>
      </c>
      <c r="AC362" s="454">
        <f t="shared" si="137"/>
        <v>98.479926705223292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98.887440851999997</v>
      </c>
      <c r="V363" s="475">
        <f t="shared" si="130"/>
        <v>38.299132694000001</v>
      </c>
      <c r="W363" s="460">
        <f t="shared" si="131"/>
        <v>57.970774928000004</v>
      </c>
      <c r="X363" s="476">
        <f t="shared" si="132"/>
        <v>47.164896677999998</v>
      </c>
      <c r="Y363" s="476">
        <f t="shared" si="133"/>
        <v>18.649171903999999</v>
      </c>
      <c r="Z363" s="478">
        <f t="shared" si="134"/>
        <v>0</v>
      </c>
      <c r="AA363" s="465">
        <f t="shared" si="135"/>
        <v>260.97141705600001</v>
      </c>
      <c r="AB363" s="429">
        <f t="shared" si="136"/>
        <v>4.5688273294117648E-2</v>
      </c>
      <c r="AC363" s="454">
        <f t="shared" si="137"/>
        <v>102.52571053150493</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215.96761106999998</v>
      </c>
      <c r="V364" s="475">
        <f t="shared" si="130"/>
        <v>91.399789780000006</v>
      </c>
      <c r="W364" s="460">
        <f t="shared" si="131"/>
        <v>158.690083784</v>
      </c>
      <c r="X364" s="476">
        <f t="shared" si="132"/>
        <v>139.36787089000001</v>
      </c>
      <c r="Y364" s="476">
        <f t="shared" si="133"/>
        <v>55.398126615999992</v>
      </c>
      <c r="Z364" s="478">
        <f t="shared" si="134"/>
        <v>0</v>
      </c>
      <c r="AA364" s="465">
        <f t="shared" si="135"/>
        <v>660.82348214000001</v>
      </c>
      <c r="AB364" s="429">
        <f t="shared" si="136"/>
        <v>0.11569038552871148</v>
      </c>
      <c r="AC364" s="454">
        <f t="shared" si="137"/>
        <v>94.397656680918445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583.18136213399998</v>
      </c>
      <c r="V365" s="475">
        <f t="shared" si="130"/>
        <v>246.01380111200001</v>
      </c>
      <c r="W365" s="460">
        <f t="shared" si="131"/>
        <v>435.54165381999996</v>
      </c>
      <c r="X365" s="476">
        <f t="shared" si="132"/>
        <v>387.46506836200001</v>
      </c>
      <c r="Y365" s="476">
        <f t="shared" si="133"/>
        <v>159.267416376</v>
      </c>
      <c r="Z365" s="478">
        <f t="shared" si="134"/>
        <v>0</v>
      </c>
      <c r="AA365" s="465">
        <f t="shared" si="135"/>
        <v>1811.469301804</v>
      </c>
      <c r="AB365" s="429">
        <f t="shared" si="136"/>
        <v>0.31713398140826332</v>
      </c>
      <c r="AC365" s="454">
        <f t="shared" si="137"/>
        <v>92.851982341494718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360.03345301800005</v>
      </c>
      <c r="V366" s="475">
        <f t="shared" si="130"/>
        <v>131.55286179399999</v>
      </c>
      <c r="W366" s="460">
        <f t="shared" si="131"/>
        <v>261.744965084</v>
      </c>
      <c r="X366" s="476">
        <f t="shared" si="132"/>
        <v>226.58682506399998</v>
      </c>
      <c r="Y366" s="476">
        <f t="shared" si="133"/>
        <v>94.152284175999995</v>
      </c>
      <c r="Z366" s="478">
        <f t="shared" si="134"/>
        <v>0</v>
      </c>
      <c r="AA366" s="465">
        <f t="shared" si="135"/>
        <v>1074.0703891360001</v>
      </c>
      <c r="AB366" s="429">
        <f t="shared" si="136"/>
        <v>0.18803753311204485</v>
      </c>
      <c r="AC366" s="454">
        <f t="shared" si="137"/>
        <v>93.488977465855143</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299.14110354600001</v>
      </c>
      <c r="V367" s="475">
        <f t="shared" si="130"/>
        <v>139.35523376200001</v>
      </c>
      <c r="W367" s="460">
        <f t="shared" si="131"/>
        <v>189.54829257400002</v>
      </c>
      <c r="X367" s="476">
        <f t="shared" si="132"/>
        <v>168.22581751599998</v>
      </c>
      <c r="Y367" s="476">
        <f t="shared" si="133"/>
        <v>64.646191592000008</v>
      </c>
      <c r="Z367" s="478">
        <f t="shared" si="134"/>
        <v>0</v>
      </c>
      <c r="AA367" s="465">
        <f t="shared" si="135"/>
        <v>860.91663899000002</v>
      </c>
      <c r="AB367" s="429">
        <f t="shared" si="136"/>
        <v>0.15072070010329133</v>
      </c>
      <c r="AC367" s="454">
        <f t="shared" si="137"/>
        <v>99.428737167801145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194.49282456</v>
      </c>
      <c r="V368" s="475">
        <f t="shared" si="130"/>
        <v>85.474463052000004</v>
      </c>
      <c r="W368" s="460">
        <f t="shared" si="131"/>
        <v>120.01233388199999</v>
      </c>
      <c r="X368" s="476">
        <f t="shared" si="132"/>
        <v>114.219155332</v>
      </c>
      <c r="Y368" s="476">
        <f t="shared" si="133"/>
        <v>44.117921647999999</v>
      </c>
      <c r="Z368" s="478">
        <f t="shared" si="134"/>
        <v>0</v>
      </c>
      <c r="AA368" s="465">
        <f t="shared" si="135"/>
        <v>558.31669847399996</v>
      </c>
      <c r="AB368" s="429">
        <f t="shared" si="136"/>
        <v>9.7744520040966384E-2</v>
      </c>
      <c r="AC368" s="454">
        <f t="shared" si="137"/>
        <v>97.267891668717965</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82.504725156000006</v>
      </c>
      <c r="V369" s="475">
        <f t="shared" si="130"/>
        <v>40.431448994</v>
      </c>
      <c r="W369" s="460">
        <f t="shared" si="131"/>
        <v>55.423663484000002</v>
      </c>
      <c r="X369" s="476">
        <f t="shared" si="132"/>
        <v>46.004163771999998</v>
      </c>
      <c r="Y369" s="476">
        <f t="shared" si="133"/>
        <v>16.337796959999999</v>
      </c>
      <c r="Z369" s="478">
        <f t="shared" si="134"/>
        <v>0</v>
      </c>
      <c r="AA369" s="465">
        <f t="shared" si="135"/>
        <v>240.70179836599999</v>
      </c>
      <c r="AB369" s="429">
        <f t="shared" si="136"/>
        <v>4.2139670582282913E-2</v>
      </c>
      <c r="AC369" s="454">
        <f t="shared" si="137"/>
        <v>101.7048780843876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165.33057085200002</v>
      </c>
      <c r="V370" s="475">
        <f t="shared" si="130"/>
        <v>68.584006283999997</v>
      </c>
      <c r="W370" s="460">
        <f t="shared" si="131"/>
        <v>95.201022104000003</v>
      </c>
      <c r="X370" s="476">
        <f t="shared" si="132"/>
        <v>79.021182232000001</v>
      </c>
      <c r="Y370" s="476">
        <f t="shared" si="133"/>
        <v>28.214476648000002</v>
      </c>
      <c r="Z370" s="478">
        <f t="shared" si="134"/>
        <v>0</v>
      </c>
      <c r="AA370" s="465">
        <f t="shared" si="135"/>
        <v>436.35125812000007</v>
      </c>
      <c r="AB370" s="429">
        <f t="shared" si="136"/>
        <v>7.6392026981792732E-2</v>
      </c>
      <c r="AC370" s="454">
        <f t="shared" si="137"/>
        <v>106.46063546558437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460.92848878800004</v>
      </c>
      <c r="V371" s="475">
        <f t="shared" si="130"/>
        <v>221.42103069799998</v>
      </c>
      <c r="W371" s="460">
        <f t="shared" si="131"/>
        <v>309.63493793200001</v>
      </c>
      <c r="X371" s="476">
        <f t="shared" si="132"/>
        <v>257.01109415600001</v>
      </c>
      <c r="Y371" s="476">
        <f t="shared" si="133"/>
        <v>99.60941857600001</v>
      </c>
      <c r="Z371" s="478">
        <f t="shared" si="134"/>
        <v>0</v>
      </c>
      <c r="AA371" s="465">
        <f t="shared" si="135"/>
        <v>1348.6049701499999</v>
      </c>
      <c r="AB371" s="429">
        <f t="shared" si="136"/>
        <v>0.23610030990021005</v>
      </c>
      <c r="AC371" s="454">
        <f t="shared" si="137"/>
        <v>100.43360796735425</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229.25973531599999</v>
      </c>
      <c r="V372" s="475">
        <f t="shared" si="130"/>
        <v>94.293885778000003</v>
      </c>
      <c r="W372" s="460">
        <f t="shared" si="131"/>
        <v>156.69523411</v>
      </c>
      <c r="X372" s="476">
        <f t="shared" si="132"/>
        <v>130.06417762999999</v>
      </c>
      <c r="Y372" s="476">
        <f t="shared" si="133"/>
        <v>54.566246247999992</v>
      </c>
      <c r="Z372" s="478">
        <f t="shared" si="134"/>
        <v>0</v>
      </c>
      <c r="AA372" s="465">
        <f t="shared" si="135"/>
        <v>664.87927908199993</v>
      </c>
      <c r="AB372" s="429">
        <f t="shared" si="136"/>
        <v>0.11640043401295518</v>
      </c>
      <c r="AC372" s="454">
        <f t="shared" si="137"/>
        <v>96.847357935578927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94.718171232000003</v>
      </c>
      <c r="V373" s="475">
        <f t="shared" si="130"/>
        <v>41.989905824000004</v>
      </c>
      <c r="W373" s="460">
        <f t="shared" si="131"/>
        <v>63.628210848000002</v>
      </c>
      <c r="X373" s="476">
        <f t="shared" si="132"/>
        <v>48.415879113999999</v>
      </c>
      <c r="Y373" s="476">
        <f t="shared" si="133"/>
        <v>23.030665367999998</v>
      </c>
      <c r="Z373" s="478">
        <f t="shared" si="134"/>
        <v>0</v>
      </c>
      <c r="AA373" s="465">
        <f t="shared" si="135"/>
        <v>271.782832386</v>
      </c>
      <c r="AB373" s="429">
        <f t="shared" si="136"/>
        <v>4.7581028078781513E-2</v>
      </c>
      <c r="AC373" s="454">
        <f t="shared" si="137"/>
        <v>97.189225038288399</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186.954420312</v>
      </c>
      <c r="V374" s="475">
        <f t="shared" si="130"/>
        <v>68.652430152000008</v>
      </c>
      <c r="W374" s="460">
        <f t="shared" si="131"/>
        <v>115.28618753599999</v>
      </c>
      <c r="X374" s="476">
        <f t="shared" si="132"/>
        <v>96.172132022</v>
      </c>
      <c r="Y374" s="476">
        <f t="shared" si="133"/>
        <v>36.227595832000006</v>
      </c>
      <c r="Z374" s="478">
        <f t="shared" si="134"/>
        <v>0</v>
      </c>
      <c r="AA374" s="465">
        <f t="shared" si="135"/>
        <v>503.29276585399998</v>
      </c>
      <c r="AB374" s="429">
        <f t="shared" si="136"/>
        <v>8.8111478615896355E-2</v>
      </c>
      <c r="AC374" s="454">
        <f t="shared" si="137"/>
        <v>101.58613595013067</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148.911536574</v>
      </c>
      <c r="V375" s="475">
        <f t="shared" si="130"/>
        <v>70.007520153999991</v>
      </c>
      <c r="W375" s="460">
        <f t="shared" si="131"/>
        <v>89.236131052000005</v>
      </c>
      <c r="X375" s="476">
        <f t="shared" si="132"/>
        <v>83.794559133999996</v>
      </c>
      <c r="Y375" s="476">
        <f t="shared" si="133"/>
        <v>36.548114392000002</v>
      </c>
      <c r="Z375" s="478">
        <f t="shared" si="134"/>
        <v>0</v>
      </c>
      <c r="AA375" s="465">
        <f t="shared" si="135"/>
        <v>428.497861306</v>
      </c>
      <c r="AB375" s="429">
        <f t="shared" si="136"/>
        <v>7.501713258158263E-2</v>
      </c>
      <c r="AC375" s="454">
        <f t="shared" si="137"/>
        <v>95.579894662189758</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145.68459397199999</v>
      </c>
      <c r="V376" s="475">
        <f t="shared" si="130"/>
        <v>59.831934390000001</v>
      </c>
      <c r="W376" s="460">
        <f t="shared" si="131"/>
        <v>106.81457515</v>
      </c>
      <c r="X376" s="476">
        <f t="shared" si="132"/>
        <v>108.69386457200001</v>
      </c>
      <c r="Y376" s="476">
        <f t="shared" si="133"/>
        <v>52.322477255999999</v>
      </c>
      <c r="Z376" s="478">
        <f t="shared" si="134"/>
        <v>0</v>
      </c>
      <c r="AA376" s="465">
        <f t="shared" si="135"/>
        <v>473.34744533999998</v>
      </c>
      <c r="AB376" s="429">
        <f t="shared" si="136"/>
        <v>8.2868950514705872E-2</v>
      </c>
      <c r="AC376" s="454">
        <f t="shared" si="137"/>
        <v>84.16259347852511</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396.60736184999996</v>
      </c>
      <c r="V377" s="475">
        <f t="shared" si="130"/>
        <v>185.23029492399999</v>
      </c>
      <c r="W377" s="460">
        <f t="shared" si="131"/>
        <v>203.045750008</v>
      </c>
      <c r="X377" s="476">
        <f t="shared" si="132"/>
        <v>149.591141166</v>
      </c>
      <c r="Y377" s="476">
        <f t="shared" si="133"/>
        <v>53.911647488000007</v>
      </c>
      <c r="Z377" s="478">
        <f t="shared" si="134"/>
        <v>0</v>
      </c>
      <c r="AA377" s="465">
        <f t="shared" si="135"/>
        <v>988.38619543599998</v>
      </c>
      <c r="AB377" s="429">
        <f t="shared" si="136"/>
        <v>0.17303679892086835</v>
      </c>
      <c r="AC377" s="454">
        <f t="shared" si="137"/>
        <v>115.24388591080037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68.101783218000008</v>
      </c>
      <c r="V378" s="475">
        <f t="shared" si="130"/>
        <v>20.8368693</v>
      </c>
      <c r="W378" s="460">
        <f t="shared" si="131"/>
        <v>44.311618664000001</v>
      </c>
      <c r="X378" s="476">
        <f t="shared" si="132"/>
        <v>34.690752034000006</v>
      </c>
      <c r="Y378" s="476">
        <f t="shared" si="133"/>
        <v>15.628904576</v>
      </c>
      <c r="Z378" s="478">
        <f t="shared" si="134"/>
        <v>0</v>
      </c>
      <c r="AA378" s="465">
        <f t="shared" si="135"/>
        <v>183.56992779200002</v>
      </c>
      <c r="AB378" s="429">
        <f t="shared" si="136"/>
        <v>3.2137592400560223E-2</v>
      </c>
      <c r="AC378" s="454">
        <f t="shared" si="137"/>
        <v>96.675496250670705</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271.93358847600001</v>
      </c>
      <c r="V379" s="475">
        <f t="shared" si="130"/>
        <v>106.314408876</v>
      </c>
      <c r="W379" s="460">
        <f t="shared" si="131"/>
        <v>181.222121488</v>
      </c>
      <c r="X379" s="476">
        <f t="shared" si="132"/>
        <v>178.80968879000002</v>
      </c>
      <c r="Y379" s="476">
        <f t="shared" si="133"/>
        <v>74.273804831999996</v>
      </c>
      <c r="Z379" s="478">
        <f t="shared" si="134"/>
        <v>0</v>
      </c>
      <c r="AA379" s="465">
        <f t="shared" si="135"/>
        <v>812.55361246200005</v>
      </c>
      <c r="AB379" s="429">
        <f t="shared" si="136"/>
        <v>0.14225378369432773</v>
      </c>
      <c r="AC379" s="454">
        <f t="shared" si="137"/>
        <v>91.547732910293433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326.76682676400003</v>
      </c>
      <c r="V380" s="475">
        <f t="shared" si="130"/>
        <v>113.92971703399999</v>
      </c>
      <c r="W380" s="460">
        <f t="shared" si="131"/>
        <v>181.53590961</v>
      </c>
      <c r="X380" s="476">
        <f t="shared" si="132"/>
        <v>149.37888766200001</v>
      </c>
      <c r="Y380" s="476">
        <f t="shared" si="133"/>
        <v>54.872102463999994</v>
      </c>
      <c r="Z380" s="478">
        <f t="shared" si="134"/>
        <v>0</v>
      </c>
      <c r="AA380" s="465">
        <f t="shared" si="135"/>
        <v>826.483443534</v>
      </c>
      <c r="AB380" s="429">
        <f t="shared" si="136"/>
        <v>0.14469247961029411</v>
      </c>
      <c r="AC380" s="454">
        <f t="shared" si="137"/>
        <v>105.821797840221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363.429704448</v>
      </c>
      <c r="V381" s="475">
        <f t="shared" si="130"/>
        <v>169.27414540800001</v>
      </c>
      <c r="W381" s="460">
        <f t="shared" si="131"/>
        <v>266.41264758599999</v>
      </c>
      <c r="X381" s="476">
        <f t="shared" si="132"/>
        <v>233.16213483599998</v>
      </c>
      <c r="Y381" s="476">
        <f t="shared" si="133"/>
        <v>100.26416616</v>
      </c>
      <c r="Z381" s="478">
        <f t="shared" si="134"/>
        <v>0</v>
      </c>
      <c r="AA381" s="465">
        <f t="shared" si="135"/>
        <v>1132.5427984380001</v>
      </c>
      <c r="AB381" s="429">
        <f t="shared" si="136"/>
        <v>0.19827429944642858</v>
      </c>
      <c r="AC381" s="454">
        <f t="shared" si="137"/>
        <v>93.168618473886283</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208.49970344399998</v>
      </c>
      <c r="V382" s="475">
        <f t="shared" si="130"/>
        <v>93.863411885999994</v>
      </c>
      <c r="W382" s="460">
        <f t="shared" si="131"/>
        <v>141.654252378</v>
      </c>
      <c r="X382" s="476">
        <f t="shared" si="132"/>
        <v>117.57947807399999</v>
      </c>
      <c r="Y382" s="476">
        <f t="shared" si="133"/>
        <v>49.189131672000002</v>
      </c>
      <c r="Z382" s="478">
        <f t="shared" si="134"/>
        <v>0</v>
      </c>
      <c r="AA382" s="465">
        <f t="shared" si="135"/>
        <v>610.78597745399998</v>
      </c>
      <c r="AB382" s="429">
        <f t="shared" si="136"/>
        <v>0.10693031818172269</v>
      </c>
      <c r="AC382" s="454">
        <f t="shared" si="137"/>
        <v>97.617750106492025</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43.352726742000002</v>
      </c>
      <c r="V383" s="475">
        <f t="shared" si="130"/>
        <v>25.604533682</v>
      </c>
      <c r="W383" s="460">
        <f t="shared" si="131"/>
        <v>36.922073734000001</v>
      </c>
      <c r="X383" s="476">
        <f t="shared" si="132"/>
        <v>30.647002021999999</v>
      </c>
      <c r="Y383" s="476">
        <f t="shared" si="133"/>
        <v>12.159631423999999</v>
      </c>
      <c r="Z383" s="478">
        <f t="shared" si="134"/>
        <v>0</v>
      </c>
      <c r="AA383" s="465">
        <f t="shared" si="135"/>
        <v>148.68596760400001</v>
      </c>
      <c r="AB383" s="429">
        <f t="shared" si="136"/>
        <v>2.6030456513305326E-2</v>
      </c>
      <c r="AC383" s="454">
        <f t="shared" si="137"/>
        <v>94.009070446507963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282.10382540999996</v>
      </c>
      <c r="V384" s="475">
        <f t="shared" si="130"/>
        <v>135.09931798</v>
      </c>
      <c r="W384" s="460">
        <f t="shared" si="131"/>
        <v>182.68108685999999</v>
      </c>
      <c r="X384" s="476">
        <f t="shared" si="132"/>
        <v>157.29948266999997</v>
      </c>
      <c r="Y384" s="476">
        <f t="shared" si="133"/>
        <v>60.964333319999994</v>
      </c>
      <c r="Z384" s="478">
        <f t="shared" si="134"/>
        <v>0</v>
      </c>
      <c r="AA384" s="465">
        <f t="shared" si="135"/>
        <v>818.14804623999999</v>
      </c>
      <c r="AB384" s="429">
        <f t="shared" si="136"/>
        <v>0.14323320137254902</v>
      </c>
      <c r="AC384" s="454">
        <f t="shared" si="137"/>
        <v>99.809217845558265</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70.466866308000007</v>
      </c>
      <c r="V385" s="475">
        <f t="shared" si="130"/>
        <v>23.341225643999998</v>
      </c>
      <c r="W385" s="460">
        <f t="shared" si="131"/>
        <v>40.999818118</v>
      </c>
      <c r="X385" s="476">
        <f t="shared" si="132"/>
        <v>40.835138488000005</v>
      </c>
      <c r="Y385" s="476">
        <f t="shared" si="133"/>
        <v>17.063835480000002</v>
      </c>
      <c r="Z385" s="478">
        <f t="shared" si="134"/>
        <v>0</v>
      </c>
      <c r="AA385" s="465">
        <f t="shared" si="135"/>
        <v>192.70688403800003</v>
      </c>
      <c r="AB385" s="429">
        <f t="shared" si="136"/>
        <v>3.3737199586484599E-2</v>
      </c>
      <c r="AC385" s="454">
        <f t="shared" si="137"/>
        <v>93.357058668157237</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90.880599293999992</v>
      </c>
      <c r="V386" s="475">
        <f t="shared" si="130"/>
        <v>42.751879289999998</v>
      </c>
      <c r="W386" s="460">
        <f t="shared" si="131"/>
        <v>54.650309849999992</v>
      </c>
      <c r="X386" s="476">
        <f t="shared" si="132"/>
        <v>45.370154669999998</v>
      </c>
      <c r="Y386" s="476">
        <f t="shared" si="133"/>
        <v>15.687963960000001</v>
      </c>
      <c r="Z386" s="478">
        <f t="shared" si="134"/>
        <v>0</v>
      </c>
      <c r="AA386" s="465">
        <f t="shared" si="135"/>
        <v>249.34090706399996</v>
      </c>
      <c r="AB386" s="429">
        <f t="shared" si="136"/>
        <v>4.3652119584033609E-2</v>
      </c>
      <c r="AC386" s="454">
        <f t="shared" si="137"/>
        <v>105.59422940601313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177.15427543800001</v>
      </c>
      <c r="V387" s="475">
        <f t="shared" si="130"/>
        <v>77.840491927999992</v>
      </c>
      <c r="W387" s="460">
        <f t="shared" si="131"/>
        <v>121.96176527600001</v>
      </c>
      <c r="X387" s="476">
        <f t="shared" si="132"/>
        <v>97.326552548000009</v>
      </c>
      <c r="Y387" s="476">
        <f t="shared" si="133"/>
        <v>36.620126975999995</v>
      </c>
      <c r="Z387" s="478">
        <f t="shared" si="134"/>
        <v>0</v>
      </c>
      <c r="AA387" s="465">
        <f t="shared" si="135"/>
        <v>510.903212166</v>
      </c>
      <c r="AB387" s="429">
        <f t="shared" si="136"/>
        <v>8.9443839664915967E-2</v>
      </c>
      <c r="AC387" s="454">
        <f t="shared" si="137"/>
        <v>99.852140648188481</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139.76889321600001</v>
      </c>
      <c r="V388" s="475">
        <f t="shared" si="130"/>
        <v>77.769845212000007</v>
      </c>
      <c r="W388" s="460">
        <f t="shared" si="131"/>
        <v>123.77855314999999</v>
      </c>
      <c r="X388" s="476">
        <f t="shared" si="132"/>
        <v>113.09277074399999</v>
      </c>
      <c r="Y388" s="476">
        <f t="shared" si="133"/>
        <v>43.814235463999999</v>
      </c>
      <c r="Z388" s="478">
        <f t="shared" si="134"/>
        <v>0</v>
      </c>
      <c r="AA388" s="465">
        <f t="shared" si="135"/>
        <v>498.22429778599997</v>
      </c>
      <c r="AB388" s="429">
        <f t="shared" si="136"/>
        <v>8.722414176925769E-2</v>
      </c>
      <c r="AC388" s="454">
        <f t="shared" si="137"/>
        <v>90.452415839976325</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177.26891706000001</v>
      </c>
      <c r="V389" s="475">
        <f t="shared" si="130"/>
        <v>91.599062802000006</v>
      </c>
      <c r="W389" s="460">
        <f t="shared" si="131"/>
        <v>143.23627941000001</v>
      </c>
      <c r="X389" s="476">
        <f t="shared" si="132"/>
        <v>119.36408307800001</v>
      </c>
      <c r="Y389" s="476">
        <f t="shared" si="133"/>
        <v>50.706727736000005</v>
      </c>
      <c r="Z389" s="478">
        <f t="shared" si="134"/>
        <v>0</v>
      </c>
      <c r="AA389" s="465">
        <f t="shared" si="135"/>
        <v>582.17507008600001</v>
      </c>
      <c r="AB389" s="429">
        <f t="shared" si="136"/>
        <v>0.10192140582738095</v>
      </c>
      <c r="AC389" s="454">
        <f t="shared" si="137"/>
        <v>92.830856980623324</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245.24965272599999</v>
      </c>
      <c r="V390" s="475">
        <f t="shared" si="130"/>
        <v>111.761393704</v>
      </c>
      <c r="W390" s="460">
        <f t="shared" si="131"/>
        <v>162.83201213199999</v>
      </c>
      <c r="X390" s="476">
        <f t="shared" si="132"/>
        <v>135.157982756</v>
      </c>
      <c r="Y390" s="476">
        <f t="shared" si="133"/>
        <v>50.816331736000002</v>
      </c>
      <c r="Z390" s="478">
        <f t="shared" si="134"/>
        <v>0</v>
      </c>
      <c r="AA390" s="465">
        <f t="shared" si="135"/>
        <v>705.81737305399997</v>
      </c>
      <c r="AB390" s="429">
        <f t="shared" si="136"/>
        <v>0.12356746727135853</v>
      </c>
      <c r="AC390" s="454">
        <f t="shared" si="137"/>
        <v>100.42243014590828</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249.76057325400004</v>
      </c>
      <c r="V391" s="475">
        <f t="shared" si="130"/>
        <v>97.869547006000005</v>
      </c>
      <c r="W391" s="460">
        <f t="shared" si="131"/>
        <v>167.78003850600001</v>
      </c>
      <c r="X391" s="476">
        <f t="shared" si="132"/>
        <v>139.26506989800001</v>
      </c>
      <c r="Y391" s="476">
        <f t="shared" si="133"/>
        <v>55.906986400000001</v>
      </c>
      <c r="Z391" s="478">
        <f t="shared" si="134"/>
        <v>0</v>
      </c>
      <c r="AA391" s="465">
        <f t="shared" si="135"/>
        <v>710.58221506400002</v>
      </c>
      <c r="AB391" s="429">
        <f t="shared" si="136"/>
        <v>0.12440164829551821</v>
      </c>
      <c r="AC391" s="454">
        <f t="shared" si="137"/>
        <v>97.425356304619953</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76.396053851999994</v>
      </c>
      <c r="V392" s="475">
        <f t="shared" si="130"/>
        <v>34.624877372</v>
      </c>
      <c r="W392" s="460">
        <f t="shared" si="131"/>
        <v>51.320081027999997</v>
      </c>
      <c r="X392" s="476">
        <f t="shared" si="132"/>
        <v>35.958155410000003</v>
      </c>
      <c r="Y392" s="476">
        <f t="shared" si="133"/>
        <v>17.560615928000001</v>
      </c>
      <c r="Z392" s="478">
        <f t="shared" si="134"/>
        <v>0</v>
      </c>
      <c r="AA392" s="465">
        <f t="shared" si="135"/>
        <v>215.85978359000001</v>
      </c>
      <c r="AB392" s="429">
        <f t="shared" si="136"/>
        <v>3.7790578359593839E-2</v>
      </c>
      <c r="AC392" s="454">
        <f t="shared" si="137"/>
        <v>98.919189599854334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140.93020297800001</v>
      </c>
      <c r="V393" s="475">
        <f t="shared" ref="V393:V456" si="151">IFERROR(V$5*I393,"")</f>
        <v>61.113929069999998</v>
      </c>
      <c r="W393" s="460">
        <f t="shared" ref="W393:W456" si="152">IFERROR(W$5*K393,"")</f>
        <v>87.035875031999993</v>
      </c>
      <c r="X393" s="476">
        <f t="shared" ref="X393:X456" si="153">IFERROR(X$5*M393,"")</f>
        <v>81.88819740000001</v>
      </c>
      <c r="Y393" s="476">
        <f t="shared" ref="Y393:Y456" si="154">IFERROR(Y$5*O393,"")</f>
        <v>32.539421655999995</v>
      </c>
      <c r="Z393" s="478">
        <f t="shared" ref="Z393:Z456" si="155">IFERROR(Z$5*Q393,"")</f>
        <v>0</v>
      </c>
      <c r="AA393" s="465">
        <f t="shared" ref="AA393:AA456" si="156">IFERROR(SUM(U393:Z393),"")</f>
        <v>403.507626136</v>
      </c>
      <c r="AB393" s="429">
        <f t="shared" ref="AB393:AB456" si="157">IF(OR(AA393="", AA393=0), "", AA393/$AA$5)</f>
        <v>7.064209141036415E-2</v>
      </c>
      <c r="AC393" s="454">
        <f t="shared" ref="AC393:AC456" si="158">IF(OR(AB393="", AB393=0), "", IF(AN393&gt;0, AB393/AN393*100, ""))</f>
        <v>96.852141027521327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251.07427547999998</v>
      </c>
      <c r="V394" s="475">
        <f t="shared" si="151"/>
        <v>98.931087628</v>
      </c>
      <c r="W394" s="460">
        <f t="shared" si="152"/>
        <v>168.66253571999999</v>
      </c>
      <c r="X394" s="476">
        <f t="shared" si="153"/>
        <v>146.95784706399999</v>
      </c>
      <c r="Y394" s="476">
        <f t="shared" si="154"/>
        <v>56.083191896000002</v>
      </c>
      <c r="Z394" s="478">
        <f t="shared" si="155"/>
        <v>0</v>
      </c>
      <c r="AA394" s="465">
        <f t="shared" si="156"/>
        <v>721.70893778800007</v>
      </c>
      <c r="AB394" s="429">
        <f t="shared" si="157"/>
        <v>0.1263496039544818</v>
      </c>
      <c r="AC394" s="454">
        <f t="shared" si="158"/>
        <v>97.995709651108371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78.081923934000002</v>
      </c>
      <c r="V395" s="475">
        <f t="shared" si="151"/>
        <v>33.484035368000001</v>
      </c>
      <c r="W395" s="460">
        <f t="shared" si="152"/>
        <v>48.284418615999996</v>
      </c>
      <c r="X395" s="476">
        <f t="shared" si="153"/>
        <v>31.984991372000003</v>
      </c>
      <c r="Y395" s="476">
        <f t="shared" si="154"/>
        <v>14.966144663999998</v>
      </c>
      <c r="Z395" s="478">
        <f t="shared" si="155"/>
        <v>0</v>
      </c>
      <c r="AA395" s="465">
        <f t="shared" si="156"/>
        <v>206.80151395399997</v>
      </c>
      <c r="AB395" s="429">
        <f t="shared" si="157"/>
        <v>3.6204746840686267E-2</v>
      </c>
      <c r="AC395" s="454">
        <f t="shared" si="158"/>
        <v>102.83588606021139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70.840688130000004</v>
      </c>
      <c r="V396" s="475">
        <f t="shared" si="151"/>
        <v>32.726570664</v>
      </c>
      <c r="W396" s="460">
        <f t="shared" si="152"/>
        <v>41.769454992</v>
      </c>
      <c r="X396" s="476">
        <f t="shared" si="153"/>
        <v>31.420656942000001</v>
      </c>
      <c r="Y396" s="476">
        <f t="shared" si="154"/>
        <v>14.678492464</v>
      </c>
      <c r="Z396" s="478">
        <f t="shared" si="155"/>
        <v>0</v>
      </c>
      <c r="AA396" s="465">
        <f t="shared" si="156"/>
        <v>191.43586319199997</v>
      </c>
      <c r="AB396" s="429">
        <f t="shared" si="157"/>
        <v>3.3514681931372546E-2</v>
      </c>
      <c r="AC396" s="454">
        <f t="shared" si="158"/>
        <v>102.41382445590513</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116.936400744</v>
      </c>
      <c r="V397" s="475">
        <f t="shared" si="151"/>
        <v>49.905647609999995</v>
      </c>
      <c r="W397" s="460">
        <f t="shared" si="152"/>
        <v>65.384403672000005</v>
      </c>
      <c r="X397" s="476">
        <f t="shared" si="153"/>
        <v>48.737154093999997</v>
      </c>
      <c r="Y397" s="476">
        <f t="shared" si="154"/>
        <v>20.129306295999999</v>
      </c>
      <c r="Z397" s="478">
        <f t="shared" si="155"/>
        <v>0</v>
      </c>
      <c r="AA397" s="465">
        <f t="shared" si="156"/>
        <v>301.09291241599999</v>
      </c>
      <c r="AB397" s="429">
        <f t="shared" si="157"/>
        <v>5.2712344610644259E-2</v>
      </c>
      <c r="AC397" s="454">
        <f t="shared" si="158"/>
        <v>107.51507885484352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83.383960139999999</v>
      </c>
      <c r="V398" s="475">
        <f t="shared" si="151"/>
        <v>38.844515579999999</v>
      </c>
      <c r="W398" s="460">
        <f t="shared" si="152"/>
        <v>56.014301459999999</v>
      </c>
      <c r="X398" s="476">
        <f t="shared" si="153"/>
        <v>46.494420179999999</v>
      </c>
      <c r="Y398" s="476">
        <f t="shared" si="154"/>
        <v>18.019775279999998</v>
      </c>
      <c r="Z398" s="478">
        <f t="shared" si="155"/>
        <v>0</v>
      </c>
      <c r="AA398" s="465">
        <f t="shared" si="156"/>
        <v>242.75697264000001</v>
      </c>
      <c r="AB398" s="429">
        <f t="shared" si="157"/>
        <v>4.2499470000000004E-2</v>
      </c>
      <c r="AC398" s="454">
        <f t="shared" si="158"/>
        <v>99.390269293731691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51.703956198</v>
      </c>
      <c r="V399" s="475">
        <f t="shared" si="151"/>
        <v>26.405947162</v>
      </c>
      <c r="W399" s="460">
        <f t="shared" si="152"/>
        <v>37.003942621999997</v>
      </c>
      <c r="X399" s="476">
        <f t="shared" si="153"/>
        <v>27.686467358000002</v>
      </c>
      <c r="Y399" s="476">
        <f t="shared" si="154"/>
        <v>12.249585992</v>
      </c>
      <c r="Z399" s="478">
        <f t="shared" si="155"/>
        <v>0</v>
      </c>
      <c r="AA399" s="465">
        <f t="shared" si="156"/>
        <v>155.049899332</v>
      </c>
      <c r="AB399" s="429">
        <f t="shared" si="157"/>
        <v>2.7144590219187675E-2</v>
      </c>
      <c r="AC399" s="454">
        <f t="shared" si="158"/>
        <v>95.144206423588955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101.15645068800001</v>
      </c>
      <c r="V400" s="475">
        <f t="shared" si="151"/>
        <v>56.100475463999999</v>
      </c>
      <c r="W400" s="460">
        <f t="shared" si="152"/>
        <v>68.046656913999996</v>
      </c>
      <c r="X400" s="476">
        <f t="shared" si="153"/>
        <v>67.537865730000007</v>
      </c>
      <c r="Y400" s="476">
        <f t="shared" si="154"/>
        <v>29.664814016000001</v>
      </c>
      <c r="Z400" s="478">
        <f t="shared" si="155"/>
        <v>0</v>
      </c>
      <c r="AA400" s="465">
        <f t="shared" si="156"/>
        <v>322.50626281199999</v>
      </c>
      <c r="AB400" s="429">
        <f t="shared" si="157"/>
        <v>5.6461180464285714E-2</v>
      </c>
      <c r="AC400" s="454">
        <f t="shared" si="158"/>
        <v>90.809094302884191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61.462312433999998</v>
      </c>
      <c r="V403" s="475">
        <f t="shared" si="151"/>
        <v>29.202999209999998</v>
      </c>
      <c r="W403" s="460">
        <f t="shared" si="152"/>
        <v>49.645919206000002</v>
      </c>
      <c r="X403" s="476">
        <f t="shared" si="153"/>
        <v>38.615163056</v>
      </c>
      <c r="Y403" s="476">
        <f t="shared" si="154"/>
        <v>14.966022976000001</v>
      </c>
      <c r="Z403" s="478">
        <f t="shared" si="155"/>
        <v>0</v>
      </c>
      <c r="AA403" s="465">
        <f t="shared" si="156"/>
        <v>193.89241688200002</v>
      </c>
      <c r="AB403" s="429">
        <f t="shared" si="157"/>
        <v>3.3944750854691882E-2</v>
      </c>
      <c r="AC403" s="454">
        <f t="shared" si="158"/>
        <v>97.325860259051751</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110.826605214</v>
      </c>
      <c r="V404" s="475">
        <f t="shared" si="151"/>
        <v>52.654373735999997</v>
      </c>
      <c r="W404" s="460">
        <f t="shared" si="152"/>
        <v>84.567631390000003</v>
      </c>
      <c r="X404" s="476">
        <f t="shared" si="153"/>
        <v>69.345027920000007</v>
      </c>
      <c r="Y404" s="476">
        <f t="shared" si="154"/>
        <v>24.136352640000002</v>
      </c>
      <c r="Z404" s="478">
        <f t="shared" si="155"/>
        <v>0</v>
      </c>
      <c r="AA404" s="465">
        <f t="shared" si="156"/>
        <v>341.52999089999997</v>
      </c>
      <c r="AB404" s="429">
        <f t="shared" si="157"/>
        <v>5.9791665073529406E-2</v>
      </c>
      <c r="AC404" s="454">
        <f t="shared" si="158"/>
        <v>99.686484627395316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312.31534102199998</v>
      </c>
      <c r="V405" s="475">
        <f t="shared" si="151"/>
        <v>159.343334328</v>
      </c>
      <c r="W405" s="460">
        <f t="shared" si="152"/>
        <v>222.942918556</v>
      </c>
      <c r="X405" s="476">
        <f t="shared" si="153"/>
        <v>184.72319857800002</v>
      </c>
      <c r="Y405" s="476">
        <f t="shared" si="154"/>
        <v>75.844224088000004</v>
      </c>
      <c r="Z405" s="478">
        <f t="shared" si="155"/>
        <v>0</v>
      </c>
      <c r="AA405" s="465">
        <f t="shared" si="156"/>
        <v>955.16901657200003</v>
      </c>
      <c r="AB405" s="429">
        <f t="shared" si="157"/>
        <v>0.16722146648669467</v>
      </c>
      <c r="AC405" s="454">
        <f t="shared" si="158"/>
        <v>96.147261566430899</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1135.709947008</v>
      </c>
      <c r="V406" s="475">
        <f t="shared" si="151"/>
        <v>521.79239153399999</v>
      </c>
      <c r="W406" s="460">
        <f t="shared" si="152"/>
        <v>748.77323845800004</v>
      </c>
      <c r="X406" s="476">
        <f t="shared" si="153"/>
        <v>616.65158531799989</v>
      </c>
      <c r="Y406" s="476">
        <f t="shared" si="154"/>
        <v>240.88000994399999</v>
      </c>
      <c r="Z406" s="478">
        <f t="shared" si="155"/>
        <v>0</v>
      </c>
      <c r="AA406" s="465">
        <f t="shared" si="156"/>
        <v>3263.8071722619998</v>
      </c>
      <c r="AB406" s="429">
        <f t="shared" si="157"/>
        <v>0.57139481307107842</v>
      </c>
      <c r="AC406" s="454">
        <f t="shared" si="158"/>
        <v>100.68428640951801</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607.64147487000002</v>
      </c>
      <c r="V408" s="475">
        <f t="shared" si="151"/>
        <v>283.86852141400004</v>
      </c>
      <c r="W408" s="460">
        <f t="shared" si="152"/>
        <v>421.03395202199999</v>
      </c>
      <c r="X408" s="476">
        <f t="shared" si="153"/>
        <v>304.00977175599996</v>
      </c>
      <c r="Y408" s="476">
        <f t="shared" si="154"/>
        <v>128.80142383200001</v>
      </c>
      <c r="Z408" s="478">
        <f t="shared" si="155"/>
        <v>0</v>
      </c>
      <c r="AA408" s="465">
        <f t="shared" si="156"/>
        <v>1745.3551438939999</v>
      </c>
      <c r="AB408" s="429">
        <f t="shared" si="157"/>
        <v>0.30555937393102239</v>
      </c>
      <c r="AC408" s="454">
        <f t="shared" si="158"/>
        <v>100.66689988243111</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415.853439966</v>
      </c>
      <c r="V409" s="475">
        <f t="shared" si="151"/>
        <v>167.56792402600001</v>
      </c>
      <c r="W409" s="460">
        <f t="shared" si="152"/>
        <v>269.69599119399999</v>
      </c>
      <c r="X409" s="476">
        <f t="shared" si="153"/>
        <v>190.43743735999999</v>
      </c>
      <c r="Y409" s="476">
        <f t="shared" si="154"/>
        <v>86.761077591999992</v>
      </c>
      <c r="Z409" s="478">
        <f t="shared" si="155"/>
        <v>0</v>
      </c>
      <c r="AA409" s="465">
        <f t="shared" si="156"/>
        <v>1130.315870138</v>
      </c>
      <c r="AB409" s="429">
        <f t="shared" si="157"/>
        <v>0.19788443104656864</v>
      </c>
      <c r="AC409" s="454">
        <f t="shared" si="158"/>
        <v>99.800951660339862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670.8427236</v>
      </c>
      <c r="V410" s="475">
        <f t="shared" si="151"/>
        <v>309.03465590999997</v>
      </c>
      <c r="W410" s="460">
        <f t="shared" si="152"/>
        <v>447.518713902</v>
      </c>
      <c r="X410" s="476">
        <f t="shared" si="153"/>
        <v>357.30186486600002</v>
      </c>
      <c r="Y410" s="476">
        <f t="shared" si="154"/>
        <v>146.33034830399998</v>
      </c>
      <c r="Z410" s="478">
        <f t="shared" si="155"/>
        <v>0</v>
      </c>
      <c r="AA410" s="465">
        <f t="shared" si="156"/>
        <v>1931.0283065819999</v>
      </c>
      <c r="AB410" s="429">
        <f t="shared" si="157"/>
        <v>0.33806517972373951</v>
      </c>
      <c r="AC410" s="454">
        <f t="shared" si="158"/>
        <v>99.020706446612166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386.52290944200001</v>
      </c>
      <c r="V411" s="475">
        <f t="shared" si="151"/>
        <v>171.89619387600001</v>
      </c>
      <c r="W411" s="460">
        <f t="shared" si="152"/>
        <v>259.65198503800002</v>
      </c>
      <c r="X411" s="476">
        <f t="shared" si="153"/>
        <v>182.304864536</v>
      </c>
      <c r="Y411" s="476">
        <f t="shared" si="154"/>
        <v>83.529925384000009</v>
      </c>
      <c r="Z411" s="478">
        <f t="shared" si="155"/>
        <v>0</v>
      </c>
      <c r="AA411" s="465">
        <f t="shared" si="156"/>
        <v>1083.9058782760001</v>
      </c>
      <c r="AB411" s="429">
        <f t="shared" si="157"/>
        <v>0.18975943247128851</v>
      </c>
      <c r="AC411" s="454">
        <f t="shared" si="158"/>
        <v>99.328450733441613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432.03873726</v>
      </c>
      <c r="V412" s="475">
        <f t="shared" si="151"/>
        <v>183.09540023</v>
      </c>
      <c r="W412" s="460">
        <f t="shared" si="152"/>
        <v>290.22785714000003</v>
      </c>
      <c r="X412" s="476">
        <f t="shared" si="153"/>
        <v>218.01218653199999</v>
      </c>
      <c r="Y412" s="476">
        <f t="shared" si="154"/>
        <v>93.36616952</v>
      </c>
      <c r="Z412" s="478">
        <f t="shared" si="155"/>
        <v>0</v>
      </c>
      <c r="AA412" s="465">
        <f t="shared" si="156"/>
        <v>1216.7403506820001</v>
      </c>
      <c r="AB412" s="429">
        <f t="shared" si="157"/>
        <v>0.21301476727626051</v>
      </c>
      <c r="AC412" s="454">
        <f t="shared" si="158"/>
        <v>98.760660330782756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531.59627763000003</v>
      </c>
      <c r="V413" s="475">
        <f t="shared" si="151"/>
        <v>238.73048882999998</v>
      </c>
      <c r="W413" s="460">
        <f t="shared" si="152"/>
        <v>357.10697956999996</v>
      </c>
      <c r="X413" s="476">
        <f t="shared" si="153"/>
        <v>262.45493880399999</v>
      </c>
      <c r="Y413" s="476">
        <f t="shared" si="154"/>
        <v>114.58619588800001</v>
      </c>
      <c r="Z413" s="478">
        <f t="shared" si="155"/>
        <v>0</v>
      </c>
      <c r="AA413" s="465">
        <f t="shared" si="156"/>
        <v>1504.4748807220001</v>
      </c>
      <c r="AB413" s="429">
        <f t="shared" si="157"/>
        <v>0.26338845951015405</v>
      </c>
      <c r="AC413" s="454">
        <f t="shared" si="158"/>
        <v>99.926926659405765</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1062.894176262</v>
      </c>
      <c r="V414" s="475">
        <f t="shared" si="151"/>
        <v>490.97350795999995</v>
      </c>
      <c r="W414" s="460">
        <f t="shared" si="152"/>
        <v>741.81646409999996</v>
      </c>
      <c r="X414" s="476">
        <f t="shared" si="153"/>
        <v>582.13329144399995</v>
      </c>
      <c r="Y414" s="476">
        <f t="shared" si="154"/>
        <v>229.13508995199999</v>
      </c>
      <c r="Z414" s="478">
        <f t="shared" si="155"/>
        <v>0</v>
      </c>
      <c r="AA414" s="465">
        <f t="shared" si="156"/>
        <v>3106.9525297179998</v>
      </c>
      <c r="AB414" s="429">
        <f t="shared" si="157"/>
        <v>0.54393426640721287</v>
      </c>
      <c r="AC414" s="454">
        <f t="shared" si="158"/>
        <v>100.00778733554769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581.26584976200002</v>
      </c>
      <c r="V415" s="475">
        <f t="shared" si="151"/>
        <v>255.08757541399999</v>
      </c>
      <c r="W415" s="460">
        <f t="shared" si="152"/>
        <v>412.98190253000001</v>
      </c>
      <c r="X415" s="476">
        <f t="shared" si="153"/>
        <v>307.09043965400002</v>
      </c>
      <c r="Y415" s="476">
        <f t="shared" si="154"/>
        <v>131.73888396000001</v>
      </c>
      <c r="Z415" s="478">
        <f t="shared" si="155"/>
        <v>0</v>
      </c>
      <c r="AA415" s="465">
        <f t="shared" si="156"/>
        <v>1688.1646513200001</v>
      </c>
      <c r="AB415" s="429">
        <f t="shared" si="157"/>
        <v>0.29554703279411765</v>
      </c>
      <c r="AC415" s="454">
        <f t="shared" si="158"/>
        <v>97.858855641577179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511.78894390800008</v>
      </c>
      <c r="V416" s="475">
        <f t="shared" si="151"/>
        <v>249.70239983599998</v>
      </c>
      <c r="W416" s="460">
        <f t="shared" si="152"/>
        <v>375.60249202199998</v>
      </c>
      <c r="X416" s="476">
        <f t="shared" si="153"/>
        <v>280.68487453800003</v>
      </c>
      <c r="Y416" s="476">
        <f t="shared" si="154"/>
        <v>126.62461461599999</v>
      </c>
      <c r="Z416" s="478">
        <f t="shared" si="155"/>
        <v>0</v>
      </c>
      <c r="AA416" s="465">
        <f t="shared" si="156"/>
        <v>1544.4033249199999</v>
      </c>
      <c r="AB416" s="429">
        <f t="shared" si="157"/>
        <v>0.2703787333543417</v>
      </c>
      <c r="AC416" s="454">
        <f t="shared" si="158"/>
        <v>95.87378675331243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1412.2603137600001</v>
      </c>
      <c r="V417" s="475">
        <f t="shared" si="151"/>
        <v>696.77812659799997</v>
      </c>
      <c r="W417" s="460">
        <f t="shared" si="152"/>
        <v>1013.510208522</v>
      </c>
      <c r="X417" s="476">
        <f t="shared" si="153"/>
        <v>844.70863479399998</v>
      </c>
      <c r="Y417" s="476">
        <f t="shared" si="154"/>
        <v>331.15926145600002</v>
      </c>
      <c r="Z417" s="478">
        <f t="shared" si="155"/>
        <v>0</v>
      </c>
      <c r="AA417" s="465">
        <f t="shared" si="156"/>
        <v>4298.4165451300005</v>
      </c>
      <c r="AB417" s="429">
        <f t="shared" si="157"/>
        <v>0.75252390495973398</v>
      </c>
      <c r="AC417" s="454">
        <f t="shared" si="158"/>
        <v>97.781959107855258</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840.32057201400005</v>
      </c>
      <c r="V418" s="475">
        <f t="shared" si="151"/>
        <v>385.110086792</v>
      </c>
      <c r="W418" s="460">
        <f t="shared" si="152"/>
        <v>565.57310211000004</v>
      </c>
      <c r="X418" s="476">
        <f t="shared" si="153"/>
        <v>436.14867225</v>
      </c>
      <c r="Y418" s="476">
        <f t="shared" si="154"/>
        <v>182.35140652799998</v>
      </c>
      <c r="Z418" s="478">
        <f t="shared" si="155"/>
        <v>0</v>
      </c>
      <c r="AA418" s="465">
        <f t="shared" si="156"/>
        <v>2409.5038396940004</v>
      </c>
      <c r="AB418" s="429">
        <f t="shared" si="157"/>
        <v>0.42183190470833337</v>
      </c>
      <c r="AC418" s="454">
        <f t="shared" si="158"/>
        <v>99.537023532508442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220.99993309800001</v>
      </c>
      <c r="V420" s="475">
        <f t="shared" si="151"/>
        <v>90.153571802000002</v>
      </c>
      <c r="W420" s="460">
        <f t="shared" si="152"/>
        <v>156.008881656</v>
      </c>
      <c r="X420" s="476">
        <f t="shared" si="153"/>
        <v>100.24900507199999</v>
      </c>
      <c r="Y420" s="476">
        <f t="shared" si="154"/>
        <v>50.451787136</v>
      </c>
      <c r="Z420" s="478">
        <f t="shared" si="155"/>
        <v>0</v>
      </c>
      <c r="AA420" s="465">
        <f t="shared" si="156"/>
        <v>617.86317876400005</v>
      </c>
      <c r="AB420" s="429">
        <f t="shared" si="157"/>
        <v>0.10816932401330533</v>
      </c>
      <c r="AC420" s="454">
        <f t="shared" si="158"/>
        <v>97.076461064754895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216.94415733</v>
      </c>
      <c r="V421" s="475">
        <f t="shared" si="151"/>
        <v>85.571035378000005</v>
      </c>
      <c r="W421" s="460">
        <f t="shared" si="152"/>
        <v>144.59411595999998</v>
      </c>
      <c r="X421" s="476">
        <f t="shared" si="153"/>
        <v>107.86454036800001</v>
      </c>
      <c r="Y421" s="476">
        <f t="shared" si="154"/>
        <v>50.089826391999999</v>
      </c>
      <c r="Z421" s="478">
        <f t="shared" si="155"/>
        <v>0</v>
      </c>
      <c r="AA421" s="465">
        <f t="shared" si="156"/>
        <v>605.0636754279999</v>
      </c>
      <c r="AB421" s="429">
        <f t="shared" si="157"/>
        <v>0.10592851460574228</v>
      </c>
      <c r="AC421" s="454">
        <f t="shared" si="158"/>
        <v>95.926681402337337</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1490.1434301960001</v>
      </c>
      <c r="V422" s="475">
        <f t="shared" si="151"/>
        <v>683.70784342399998</v>
      </c>
      <c r="W422" s="460">
        <f t="shared" si="152"/>
        <v>1042.43727844</v>
      </c>
      <c r="X422" s="476">
        <f t="shared" si="153"/>
        <v>889.97805941400009</v>
      </c>
      <c r="Y422" s="476">
        <f t="shared" si="154"/>
        <v>349.464632112</v>
      </c>
      <c r="Z422" s="478">
        <f t="shared" si="155"/>
        <v>0</v>
      </c>
      <c r="AA422" s="465">
        <f t="shared" si="156"/>
        <v>4455.7312435860003</v>
      </c>
      <c r="AB422" s="429">
        <f t="shared" si="157"/>
        <v>0.78006499362500004</v>
      </c>
      <c r="AC422" s="454">
        <f t="shared" si="158"/>
        <v>97.339005982971443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1343.1861496079998</v>
      </c>
      <c r="V423" s="475">
        <f t="shared" si="151"/>
        <v>626.27119410199998</v>
      </c>
      <c r="W423" s="460">
        <f t="shared" si="152"/>
        <v>903.09128427400003</v>
      </c>
      <c r="X423" s="476">
        <f t="shared" si="153"/>
        <v>738.00445099599995</v>
      </c>
      <c r="Y423" s="476">
        <f t="shared" si="154"/>
        <v>290.52405503199998</v>
      </c>
      <c r="Z423" s="478">
        <f t="shared" si="155"/>
        <v>0</v>
      </c>
      <c r="AA423" s="465">
        <f t="shared" si="156"/>
        <v>3901.0771340119995</v>
      </c>
      <c r="AB423" s="429">
        <f t="shared" si="157"/>
        <v>0.68296168312535011</v>
      </c>
      <c r="AC423" s="454">
        <f t="shared" si="158"/>
        <v>99.994336115273896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1000.116988326</v>
      </c>
      <c r="V424" s="475">
        <f t="shared" si="151"/>
        <v>469.81934995800003</v>
      </c>
      <c r="W424" s="460">
        <f t="shared" si="152"/>
        <v>650.00843397799997</v>
      </c>
      <c r="X424" s="476">
        <f t="shared" si="153"/>
        <v>493.26229662200001</v>
      </c>
      <c r="Y424" s="476">
        <f t="shared" si="154"/>
        <v>198.09565012800002</v>
      </c>
      <c r="Z424" s="478">
        <f t="shared" si="155"/>
        <v>0</v>
      </c>
      <c r="AA424" s="465">
        <f t="shared" si="156"/>
        <v>2811.3027190120001</v>
      </c>
      <c r="AB424" s="429">
        <f t="shared" si="157"/>
        <v>0.49217484576540621</v>
      </c>
      <c r="AC424" s="454">
        <f t="shared" si="158"/>
        <v>102.84513830191493</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198.354170052</v>
      </c>
      <c r="V425" s="475">
        <f t="shared" si="151"/>
        <v>85.145568378000007</v>
      </c>
      <c r="W425" s="460">
        <f t="shared" si="152"/>
        <v>139.10734917799999</v>
      </c>
      <c r="X425" s="476">
        <f t="shared" si="153"/>
        <v>92.999801145999996</v>
      </c>
      <c r="Y425" s="476">
        <f t="shared" si="154"/>
        <v>48.022123824000005</v>
      </c>
      <c r="Z425" s="478">
        <f t="shared" si="155"/>
        <v>0</v>
      </c>
      <c r="AA425" s="465">
        <f t="shared" si="156"/>
        <v>563.62901257800002</v>
      </c>
      <c r="AB425" s="429">
        <f t="shared" si="157"/>
        <v>9.8674547019957981E-2</v>
      </c>
      <c r="AC425" s="454">
        <f t="shared" si="158"/>
        <v>94.824223484075347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1001.8532072519999</v>
      </c>
      <c r="V426" s="475">
        <f t="shared" si="151"/>
        <v>459.68239897400002</v>
      </c>
      <c r="W426" s="460">
        <f t="shared" si="152"/>
        <v>698.76257988600003</v>
      </c>
      <c r="X426" s="476">
        <f t="shared" si="153"/>
        <v>555.25489952800001</v>
      </c>
      <c r="Y426" s="476">
        <f t="shared" si="154"/>
        <v>224.88642678400001</v>
      </c>
      <c r="Z426" s="478">
        <f t="shared" si="155"/>
        <v>0</v>
      </c>
      <c r="AA426" s="465">
        <f t="shared" si="156"/>
        <v>2940.439512424</v>
      </c>
      <c r="AB426" s="429">
        <f t="shared" si="157"/>
        <v>0.51478282780532214</v>
      </c>
      <c r="AC426" s="454">
        <f t="shared" si="158"/>
        <v>98.760481734536313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366.18770746799999</v>
      </c>
      <c r="V427" s="475">
        <f t="shared" si="151"/>
        <v>196.90677196999999</v>
      </c>
      <c r="W427" s="460">
        <f t="shared" si="152"/>
        <v>307.48222744399999</v>
      </c>
      <c r="X427" s="476">
        <f t="shared" si="153"/>
        <v>237.39463704400001</v>
      </c>
      <c r="Y427" s="476">
        <f t="shared" si="154"/>
        <v>101.596138416</v>
      </c>
      <c r="Z427" s="478">
        <f t="shared" si="155"/>
        <v>0</v>
      </c>
      <c r="AA427" s="465">
        <f t="shared" si="156"/>
        <v>1209.5674823420002</v>
      </c>
      <c r="AB427" s="429">
        <f t="shared" si="157"/>
        <v>0.21175901301505606</v>
      </c>
      <c r="AC427" s="454">
        <f t="shared" si="158"/>
        <v>92.602907736758269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412.24119587999996</v>
      </c>
      <c r="V428" s="475">
        <f t="shared" si="151"/>
        <v>166.88561388600002</v>
      </c>
      <c r="W428" s="460">
        <f t="shared" si="152"/>
        <v>276.92859132000001</v>
      </c>
      <c r="X428" s="476">
        <f t="shared" si="153"/>
        <v>207.66529316200001</v>
      </c>
      <c r="Y428" s="476">
        <f t="shared" si="154"/>
        <v>89.087801759999991</v>
      </c>
      <c r="Z428" s="478">
        <f t="shared" si="155"/>
        <v>0</v>
      </c>
      <c r="AA428" s="465">
        <f t="shared" si="156"/>
        <v>1152.808496008</v>
      </c>
      <c r="AB428" s="429">
        <f t="shared" si="157"/>
        <v>0.20182221568767508</v>
      </c>
      <c r="AC428" s="454">
        <f t="shared" si="158"/>
        <v>98.501184026949545</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370.80686368799996</v>
      </c>
      <c r="V429" s="475">
        <f t="shared" si="151"/>
        <v>160.62313906400001</v>
      </c>
      <c r="W429" s="460">
        <f t="shared" si="152"/>
        <v>259.12979870999999</v>
      </c>
      <c r="X429" s="476">
        <f t="shared" si="153"/>
        <v>182.595840092</v>
      </c>
      <c r="Y429" s="476">
        <f t="shared" si="154"/>
        <v>82.8136978</v>
      </c>
      <c r="Z429" s="478">
        <f t="shared" si="155"/>
        <v>0</v>
      </c>
      <c r="AA429" s="465">
        <f t="shared" si="156"/>
        <v>1055.9693393540001</v>
      </c>
      <c r="AB429" s="429">
        <f t="shared" si="157"/>
        <v>0.18486858181967789</v>
      </c>
      <c r="AC429" s="454">
        <f t="shared" si="158"/>
        <v>98.264377422935482</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240.41108212200001</v>
      </c>
      <c r="V430" s="475">
        <f t="shared" si="151"/>
        <v>110.498731952</v>
      </c>
      <c r="W430" s="460">
        <f t="shared" si="152"/>
        <v>174.846919902</v>
      </c>
      <c r="X430" s="476">
        <f t="shared" si="153"/>
        <v>122.40459570600001</v>
      </c>
      <c r="Y430" s="476">
        <f t="shared" si="154"/>
        <v>56.248174536000001</v>
      </c>
      <c r="Z430" s="478">
        <f t="shared" si="155"/>
        <v>0</v>
      </c>
      <c r="AA430" s="465">
        <f t="shared" si="156"/>
        <v>704.40950421799994</v>
      </c>
      <c r="AB430" s="429">
        <f t="shared" si="157"/>
        <v>0.12332099163480391</v>
      </c>
      <c r="AC430" s="454">
        <f t="shared" si="158"/>
        <v>96.665439864787871</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570.37766012999998</v>
      </c>
      <c r="V431" s="475">
        <f t="shared" si="151"/>
        <v>243.80125023600002</v>
      </c>
      <c r="W431" s="460">
        <f t="shared" si="152"/>
        <v>351.56460373200002</v>
      </c>
      <c r="X431" s="476">
        <f t="shared" si="153"/>
        <v>248.20668717999999</v>
      </c>
      <c r="Y431" s="476">
        <f t="shared" si="154"/>
        <v>109.95578219999999</v>
      </c>
      <c r="Z431" s="478">
        <f t="shared" si="155"/>
        <v>0</v>
      </c>
      <c r="AA431" s="465">
        <f t="shared" si="156"/>
        <v>1523.9059834780001</v>
      </c>
      <c r="AB431" s="429">
        <f t="shared" si="157"/>
        <v>0.26679026321393556</v>
      </c>
      <c r="AC431" s="454">
        <f t="shared" si="158"/>
        <v>102.95631725188852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692.96453062199998</v>
      </c>
      <c r="V432" s="475">
        <f t="shared" si="151"/>
        <v>322.573074346</v>
      </c>
      <c r="W432" s="460">
        <f t="shared" si="152"/>
        <v>465.15460830200004</v>
      </c>
      <c r="X432" s="476">
        <f t="shared" si="153"/>
        <v>355.02355844800002</v>
      </c>
      <c r="Y432" s="476">
        <f t="shared" si="154"/>
        <v>145.18126463199999</v>
      </c>
      <c r="Z432" s="478">
        <f t="shared" si="155"/>
        <v>0</v>
      </c>
      <c r="AA432" s="465">
        <f t="shared" si="156"/>
        <v>1980.8970363500002</v>
      </c>
      <c r="AB432" s="429">
        <f t="shared" si="157"/>
        <v>0.34679569964110646</v>
      </c>
      <c r="AC432" s="454">
        <f t="shared" si="158"/>
        <v>100.40185182776501</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217.044839322</v>
      </c>
      <c r="V433" s="475">
        <f t="shared" si="151"/>
        <v>88.391529697999999</v>
      </c>
      <c r="W433" s="460">
        <f t="shared" si="152"/>
        <v>158.156001188</v>
      </c>
      <c r="X433" s="476">
        <f t="shared" si="153"/>
        <v>120.249603874</v>
      </c>
      <c r="Y433" s="476">
        <f t="shared" si="154"/>
        <v>50.878713583999996</v>
      </c>
      <c r="Z433" s="478">
        <f t="shared" si="155"/>
        <v>0</v>
      </c>
      <c r="AA433" s="465">
        <f t="shared" si="156"/>
        <v>634.720687666</v>
      </c>
      <c r="AB433" s="429">
        <f t="shared" si="157"/>
        <v>0.11112056856897759</v>
      </c>
      <c r="AC433" s="454">
        <f t="shared" si="158"/>
        <v>95.622228511669022</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228.38996305800001</v>
      </c>
      <c r="V434" s="475">
        <f t="shared" si="151"/>
        <v>92.300282687999996</v>
      </c>
      <c r="W434" s="460">
        <f t="shared" si="152"/>
        <v>147.98396978400001</v>
      </c>
      <c r="X434" s="476">
        <f t="shared" si="153"/>
        <v>103.08503159600001</v>
      </c>
      <c r="Y434" s="476">
        <f t="shared" si="154"/>
        <v>50.105925671999998</v>
      </c>
      <c r="Z434" s="478">
        <f t="shared" si="155"/>
        <v>0</v>
      </c>
      <c r="AA434" s="465">
        <f t="shared" si="156"/>
        <v>621.865172798</v>
      </c>
      <c r="AB434" s="429">
        <f t="shared" si="157"/>
        <v>0.10886995322093837</v>
      </c>
      <c r="AC434" s="454">
        <f t="shared" si="158"/>
        <v>97.579564717873325</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184.29842363399999</v>
      </c>
      <c r="V435" s="475">
        <f t="shared" si="151"/>
        <v>88.135086890000011</v>
      </c>
      <c r="W435" s="460">
        <f t="shared" si="152"/>
        <v>153.26444188799999</v>
      </c>
      <c r="X435" s="476">
        <f t="shared" si="153"/>
        <v>101.03774844</v>
      </c>
      <c r="Y435" s="476">
        <f t="shared" si="154"/>
        <v>50.954604072000002</v>
      </c>
      <c r="Z435" s="478">
        <f t="shared" si="155"/>
        <v>0</v>
      </c>
      <c r="AA435" s="465">
        <f t="shared" si="156"/>
        <v>577.69030492399997</v>
      </c>
      <c r="AB435" s="429">
        <f t="shared" si="157"/>
        <v>0.10113625786484594</v>
      </c>
      <c r="AC435" s="454">
        <f t="shared" si="158"/>
        <v>92.030275370194346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1283.5490602679999</v>
      </c>
      <c r="V436" s="475">
        <f t="shared" si="151"/>
        <v>633.89329967800006</v>
      </c>
      <c r="W436" s="460">
        <f t="shared" si="152"/>
        <v>949.88184346800006</v>
      </c>
      <c r="X436" s="476">
        <f t="shared" si="153"/>
        <v>787.485665122</v>
      </c>
      <c r="Y436" s="476">
        <f t="shared" si="154"/>
        <v>314.934233656</v>
      </c>
      <c r="Z436" s="478">
        <f t="shared" si="155"/>
        <v>0</v>
      </c>
      <c r="AA436" s="465">
        <f t="shared" si="156"/>
        <v>3969.7441021919999</v>
      </c>
      <c r="AB436" s="429">
        <f t="shared" si="157"/>
        <v>0.69498321116806716</v>
      </c>
      <c r="AC436" s="454">
        <f t="shared" si="158"/>
        <v>96.397536898466853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667.95577401599996</v>
      </c>
      <c r="V437" s="475">
        <f t="shared" si="151"/>
        <v>277.36204515200001</v>
      </c>
      <c r="W437" s="460">
        <f t="shared" si="152"/>
        <v>448.70831302400001</v>
      </c>
      <c r="X437" s="476">
        <f t="shared" si="153"/>
        <v>359.23100039799999</v>
      </c>
      <c r="Y437" s="476">
        <f t="shared" si="154"/>
        <v>144.34926003199999</v>
      </c>
      <c r="Z437" s="478">
        <f t="shared" si="155"/>
        <v>0</v>
      </c>
      <c r="AA437" s="465">
        <f t="shared" si="156"/>
        <v>1897.6063926219999</v>
      </c>
      <c r="AB437" s="429">
        <f t="shared" si="157"/>
        <v>0.33221400431057424</v>
      </c>
      <c r="AC437" s="454">
        <f t="shared" si="158"/>
        <v>98.772459947207963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1050.445256832</v>
      </c>
      <c r="V439" s="475">
        <f t="shared" si="151"/>
        <v>505.98338596399998</v>
      </c>
      <c r="W439" s="460">
        <f t="shared" si="152"/>
        <v>709.43361136199997</v>
      </c>
      <c r="X439" s="476">
        <f t="shared" si="153"/>
        <v>602.83510595600001</v>
      </c>
      <c r="Y439" s="476">
        <f t="shared" si="154"/>
        <v>240.56869727200001</v>
      </c>
      <c r="Z439" s="478">
        <f t="shared" si="155"/>
        <v>0</v>
      </c>
      <c r="AA439" s="465">
        <f t="shared" si="156"/>
        <v>3109.2660573859998</v>
      </c>
      <c r="AB439" s="429">
        <f t="shared" si="157"/>
        <v>0.54433929576085427</v>
      </c>
      <c r="AC439" s="454">
        <f t="shared" si="158"/>
        <v>97.850152649179762</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764.14117593599997</v>
      </c>
      <c r="V440" s="475">
        <f t="shared" si="151"/>
        <v>361.52580843999999</v>
      </c>
      <c r="W440" s="460">
        <f t="shared" si="152"/>
        <v>536.02181553000003</v>
      </c>
      <c r="X440" s="476">
        <f t="shared" si="153"/>
        <v>422.52660325200003</v>
      </c>
      <c r="Y440" s="476">
        <f t="shared" si="154"/>
        <v>178.49469616800002</v>
      </c>
      <c r="Z440" s="478">
        <f t="shared" si="155"/>
        <v>0</v>
      </c>
      <c r="AA440" s="465">
        <f t="shared" si="156"/>
        <v>2262.7100993260001</v>
      </c>
      <c r="AB440" s="429">
        <f t="shared" si="157"/>
        <v>0.39613272047023812</v>
      </c>
      <c r="AC440" s="454">
        <f t="shared" si="158"/>
        <v>97.459730077394795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267.030501426</v>
      </c>
      <c r="V441" s="475">
        <f t="shared" si="151"/>
        <v>118.897669892</v>
      </c>
      <c r="W441" s="460">
        <f t="shared" si="152"/>
        <v>206.79599116199998</v>
      </c>
      <c r="X441" s="476">
        <f t="shared" si="153"/>
        <v>151.17813038600002</v>
      </c>
      <c r="Y441" s="476">
        <f t="shared" si="154"/>
        <v>71.564056023999996</v>
      </c>
      <c r="Z441" s="478">
        <f t="shared" si="155"/>
        <v>0</v>
      </c>
      <c r="AA441" s="465">
        <f t="shared" si="156"/>
        <v>815.46634889000006</v>
      </c>
      <c r="AB441" s="429">
        <f t="shared" si="157"/>
        <v>0.14276371654236697</v>
      </c>
      <c r="AC441" s="454">
        <f t="shared" si="158"/>
        <v>92.516742797573542</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607.86786612600008</v>
      </c>
      <c r="V442" s="475">
        <f t="shared" si="151"/>
        <v>301.70394633000001</v>
      </c>
      <c r="W442" s="460">
        <f t="shared" si="152"/>
        <v>444.78142164799999</v>
      </c>
      <c r="X442" s="476">
        <f t="shared" si="153"/>
        <v>339.85882692199999</v>
      </c>
      <c r="Y442" s="476">
        <f t="shared" si="154"/>
        <v>142.55909048000001</v>
      </c>
      <c r="Z442" s="478">
        <f t="shared" si="155"/>
        <v>0</v>
      </c>
      <c r="AA442" s="465">
        <f t="shared" si="156"/>
        <v>1836.771151506</v>
      </c>
      <c r="AB442" s="429">
        <f t="shared" si="157"/>
        <v>0.32156357694432774</v>
      </c>
      <c r="AC442" s="454">
        <f t="shared" si="158"/>
        <v>97.787191490715088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497.26494068400001</v>
      </c>
      <c r="V443" s="475">
        <f t="shared" si="151"/>
        <v>212.10354012400001</v>
      </c>
      <c r="W443" s="460">
        <f t="shared" si="152"/>
        <v>334.04444027600005</v>
      </c>
      <c r="X443" s="476">
        <f t="shared" si="153"/>
        <v>245.95712889399999</v>
      </c>
      <c r="Y443" s="476">
        <f t="shared" si="154"/>
        <v>110.87933094399999</v>
      </c>
      <c r="Z443" s="478">
        <f t="shared" si="155"/>
        <v>0</v>
      </c>
      <c r="AA443" s="465">
        <f t="shared" si="156"/>
        <v>1400.2493809220002</v>
      </c>
      <c r="AB443" s="429">
        <f t="shared" si="157"/>
        <v>0.2451416983406863</v>
      </c>
      <c r="AC443" s="454">
        <f t="shared" si="158"/>
        <v>98.646406525672617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805.55610787199998</v>
      </c>
      <c r="V444" s="475">
        <f t="shared" si="151"/>
        <v>336.676980926</v>
      </c>
      <c r="W444" s="460">
        <f t="shared" si="152"/>
        <v>568.26118156199993</v>
      </c>
      <c r="X444" s="476">
        <f t="shared" si="153"/>
        <v>481.59839572800001</v>
      </c>
      <c r="Y444" s="476">
        <f t="shared" si="154"/>
        <v>202.55779348000002</v>
      </c>
      <c r="Z444" s="478">
        <f t="shared" si="155"/>
        <v>0</v>
      </c>
      <c r="AA444" s="465">
        <f t="shared" si="156"/>
        <v>2394.6504595679999</v>
      </c>
      <c r="AB444" s="429">
        <f t="shared" si="157"/>
        <v>0.41923152303361344</v>
      </c>
      <c r="AC444" s="454">
        <f t="shared" si="158"/>
        <v>94.906704848945452</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305.534778894</v>
      </c>
      <c r="V445" s="475">
        <f t="shared" si="151"/>
        <v>122.57954340399999</v>
      </c>
      <c r="W445" s="460">
        <f t="shared" si="152"/>
        <v>207.06343181399998</v>
      </c>
      <c r="X445" s="476">
        <f t="shared" si="153"/>
        <v>159.94319602799999</v>
      </c>
      <c r="Y445" s="476">
        <f t="shared" si="154"/>
        <v>72.210058184000005</v>
      </c>
      <c r="Z445" s="478">
        <f t="shared" si="155"/>
        <v>0</v>
      </c>
      <c r="AA445" s="465">
        <f t="shared" si="156"/>
        <v>867.33100832399998</v>
      </c>
      <c r="AB445" s="429">
        <f t="shared" si="157"/>
        <v>0.15184366392226892</v>
      </c>
      <c r="AC445" s="454">
        <f t="shared" si="158"/>
        <v>95.148181909556271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300.47607581400001</v>
      </c>
      <c r="V446" s="475">
        <f t="shared" si="151"/>
        <v>135.420453708</v>
      </c>
      <c r="W446" s="460">
        <f t="shared" si="152"/>
        <v>195.75601062799998</v>
      </c>
      <c r="X446" s="476">
        <f t="shared" si="153"/>
        <v>141.24856191399999</v>
      </c>
      <c r="Y446" s="476">
        <f t="shared" si="154"/>
        <v>64.934687128000007</v>
      </c>
      <c r="Z446" s="478">
        <f t="shared" si="155"/>
        <v>0</v>
      </c>
      <c r="AA446" s="465">
        <f t="shared" si="156"/>
        <v>837.83578919199999</v>
      </c>
      <c r="AB446" s="429">
        <f t="shared" si="157"/>
        <v>0.14667993508263305</v>
      </c>
      <c r="AC446" s="454">
        <f t="shared" si="158"/>
        <v>99.023548839114099</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368.01432946800003</v>
      </c>
      <c r="V447" s="475">
        <f t="shared" si="151"/>
        <v>162.07748489599999</v>
      </c>
      <c r="W447" s="460">
        <f t="shared" si="152"/>
        <v>242.45103986399999</v>
      </c>
      <c r="X447" s="476">
        <f t="shared" si="153"/>
        <v>182.19844459199999</v>
      </c>
      <c r="Y447" s="476">
        <f t="shared" si="154"/>
        <v>80.334655871999999</v>
      </c>
      <c r="Z447" s="478">
        <f t="shared" si="155"/>
        <v>0</v>
      </c>
      <c r="AA447" s="465">
        <f t="shared" si="156"/>
        <v>1035.0759546920001</v>
      </c>
      <c r="AB447" s="429">
        <f t="shared" si="157"/>
        <v>0.18121077638165267</v>
      </c>
      <c r="AC447" s="454">
        <f t="shared" si="158"/>
        <v>98.857345143638341</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670.93903425600001</v>
      </c>
      <c r="V448" s="475">
        <f t="shared" si="151"/>
        <v>273.46714565999997</v>
      </c>
      <c r="W448" s="460">
        <f t="shared" si="152"/>
        <v>444.06233798199997</v>
      </c>
      <c r="X448" s="476">
        <f t="shared" si="153"/>
        <v>363.14279869400002</v>
      </c>
      <c r="Y448" s="476">
        <f t="shared" si="154"/>
        <v>145.79677016799999</v>
      </c>
      <c r="Z448" s="478">
        <f t="shared" si="155"/>
        <v>0</v>
      </c>
      <c r="AA448" s="465">
        <f t="shared" si="156"/>
        <v>1897.4080867599998</v>
      </c>
      <c r="AB448" s="429">
        <f t="shared" si="157"/>
        <v>0.33217928689775905</v>
      </c>
      <c r="AC448" s="454">
        <f t="shared" si="158"/>
        <v>98.804357339664307</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306.79436915999997</v>
      </c>
      <c r="V449" s="475">
        <f t="shared" si="151"/>
        <v>145.75189566600002</v>
      </c>
      <c r="W449" s="460">
        <f t="shared" si="152"/>
        <v>229.06415735800002</v>
      </c>
      <c r="X449" s="476">
        <f t="shared" si="153"/>
        <v>162.78228575199998</v>
      </c>
      <c r="Y449" s="476">
        <f t="shared" si="154"/>
        <v>74.259991760000005</v>
      </c>
      <c r="Z449" s="478">
        <f t="shared" si="155"/>
        <v>0</v>
      </c>
      <c r="AA449" s="465">
        <f t="shared" si="156"/>
        <v>918.65269969600001</v>
      </c>
      <c r="AB449" s="429">
        <f t="shared" si="157"/>
        <v>0.16082855386834735</v>
      </c>
      <c r="AC449" s="454">
        <f t="shared" si="158"/>
        <v>95.874750400344382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587.731887594</v>
      </c>
      <c r="V450" s="475">
        <f t="shared" si="151"/>
        <v>261.32195387600001</v>
      </c>
      <c r="W450" s="460">
        <f t="shared" si="152"/>
        <v>397.575103308</v>
      </c>
      <c r="X450" s="476">
        <f t="shared" si="153"/>
        <v>327.74982556399999</v>
      </c>
      <c r="Y450" s="476">
        <f t="shared" si="154"/>
        <v>136.64430489599999</v>
      </c>
      <c r="Z450" s="478">
        <f t="shared" si="155"/>
        <v>0</v>
      </c>
      <c r="AA450" s="465">
        <f t="shared" si="156"/>
        <v>1711.023075238</v>
      </c>
      <c r="AB450" s="429">
        <f t="shared" si="157"/>
        <v>0.29954885770973388</v>
      </c>
      <c r="AC450" s="454">
        <f t="shared" si="158"/>
        <v>97.108230844142156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215.68134153600002</v>
      </c>
      <c r="V451" s="475">
        <f t="shared" si="151"/>
        <v>102.50163776799999</v>
      </c>
      <c r="W451" s="460">
        <f t="shared" si="152"/>
        <v>158.21156938600001</v>
      </c>
      <c r="X451" s="476">
        <f t="shared" si="153"/>
        <v>110.58460070400001</v>
      </c>
      <c r="Y451" s="476">
        <f t="shared" si="154"/>
        <v>52.300015007999995</v>
      </c>
      <c r="Z451" s="478">
        <f t="shared" si="155"/>
        <v>0</v>
      </c>
      <c r="AA451" s="465">
        <f t="shared" si="156"/>
        <v>639.27916440199999</v>
      </c>
      <c r="AB451" s="429">
        <f t="shared" si="157"/>
        <v>0.11191862121883753</v>
      </c>
      <c r="AC451" s="454">
        <f t="shared" si="158"/>
        <v>95.144533340176736</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246.75551715600002</v>
      </c>
      <c r="V452" s="475">
        <f t="shared" si="151"/>
        <v>104.73111592399999</v>
      </c>
      <c r="W452" s="460">
        <f t="shared" si="152"/>
        <v>163.63548206600001</v>
      </c>
      <c r="X452" s="476">
        <f t="shared" si="153"/>
        <v>110.530077932</v>
      </c>
      <c r="Y452" s="476">
        <f t="shared" si="154"/>
        <v>53.325351312000002</v>
      </c>
      <c r="Z452" s="478">
        <f t="shared" si="155"/>
        <v>0</v>
      </c>
      <c r="AA452" s="465">
        <f t="shared" si="156"/>
        <v>678.97754439000005</v>
      </c>
      <c r="AB452" s="429">
        <f t="shared" si="157"/>
        <v>0.11886861771533615</v>
      </c>
      <c r="AC452" s="454">
        <f t="shared" si="158"/>
        <v>98.540538676162299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306.07935750000001</v>
      </c>
      <c r="V453" s="475">
        <f t="shared" si="151"/>
        <v>121.87502214999999</v>
      </c>
      <c r="W453" s="460">
        <f t="shared" si="152"/>
        <v>221.42186879400001</v>
      </c>
      <c r="X453" s="476">
        <f t="shared" si="153"/>
        <v>165.19853244200002</v>
      </c>
      <c r="Y453" s="476">
        <f t="shared" si="154"/>
        <v>75.916321895999999</v>
      </c>
      <c r="Z453" s="478">
        <f t="shared" si="155"/>
        <v>0</v>
      </c>
      <c r="AA453" s="465">
        <f t="shared" si="156"/>
        <v>890.49110278199998</v>
      </c>
      <c r="AB453" s="429">
        <f t="shared" si="157"/>
        <v>0.1558983023077731</v>
      </c>
      <c r="AC453" s="454">
        <f t="shared" si="158"/>
        <v>94.458114812764762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416.114868618</v>
      </c>
      <c r="V454" s="475">
        <f t="shared" si="151"/>
        <v>165.67605279199998</v>
      </c>
      <c r="W454" s="460">
        <f t="shared" si="152"/>
        <v>284.96590820800003</v>
      </c>
      <c r="X454" s="476">
        <f t="shared" si="153"/>
        <v>239.91040053799998</v>
      </c>
      <c r="Y454" s="476">
        <f t="shared" si="154"/>
        <v>102.397035832</v>
      </c>
      <c r="Z454" s="478">
        <f t="shared" si="155"/>
        <v>0</v>
      </c>
      <c r="AA454" s="465">
        <f t="shared" si="156"/>
        <v>1209.064265988</v>
      </c>
      <c r="AB454" s="429">
        <f t="shared" si="157"/>
        <v>0.21167091491386555</v>
      </c>
      <c r="AC454" s="454">
        <f t="shared" si="158"/>
        <v>94.341799701271327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246.81933709200001</v>
      </c>
      <c r="V455" s="475">
        <f t="shared" si="151"/>
        <v>102.745233392</v>
      </c>
      <c r="W455" s="460">
        <f t="shared" si="152"/>
        <v>159.30967822</v>
      </c>
      <c r="X455" s="476">
        <f t="shared" si="153"/>
        <v>107.57955227399999</v>
      </c>
      <c r="Y455" s="476">
        <f t="shared" si="154"/>
        <v>53.864519040000005</v>
      </c>
      <c r="Z455" s="478">
        <f t="shared" si="155"/>
        <v>0</v>
      </c>
      <c r="AA455" s="465">
        <f t="shared" si="156"/>
        <v>670.31832001800001</v>
      </c>
      <c r="AB455" s="429">
        <f t="shared" si="157"/>
        <v>0.11735264706197479</v>
      </c>
      <c r="AC455" s="454">
        <f t="shared" si="158"/>
        <v>98.162616042821654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328.67872709400001</v>
      </c>
      <c r="V456" s="475">
        <f t="shared" si="151"/>
        <v>132.639578546</v>
      </c>
      <c r="W456" s="460">
        <f t="shared" si="152"/>
        <v>220.79437426599998</v>
      </c>
      <c r="X456" s="476">
        <f t="shared" si="153"/>
        <v>147.66022569600003</v>
      </c>
      <c r="Y456" s="476">
        <f t="shared" si="154"/>
        <v>71.029449688</v>
      </c>
      <c r="Z456" s="478">
        <f t="shared" si="155"/>
        <v>0</v>
      </c>
      <c r="AA456" s="465">
        <f t="shared" si="156"/>
        <v>900.80235529000004</v>
      </c>
      <c r="AB456" s="429">
        <f t="shared" si="157"/>
        <v>0.15770349357317928</v>
      </c>
      <c r="AC456" s="454">
        <f t="shared" si="158"/>
        <v>98.5678340972661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955.65969286199993</v>
      </c>
      <c r="V458" s="475">
        <f t="shared" si="172"/>
        <v>463.01029125400004</v>
      </c>
      <c r="W458" s="460">
        <f t="shared" si="173"/>
        <v>697.6757175460001</v>
      </c>
      <c r="X458" s="476">
        <f t="shared" si="174"/>
        <v>652.677611394</v>
      </c>
      <c r="Y458" s="476">
        <f t="shared" si="175"/>
        <v>263.51727496800004</v>
      </c>
      <c r="Z458" s="478">
        <f t="shared" si="176"/>
        <v>0</v>
      </c>
      <c r="AA458" s="465">
        <f t="shared" si="177"/>
        <v>3032.540588024</v>
      </c>
      <c r="AB458" s="429">
        <f t="shared" si="178"/>
        <v>0.53090696569047624</v>
      </c>
      <c r="AC458" s="454">
        <f t="shared" si="179"/>
        <v>93.199950276434222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443.26788128999999</v>
      </c>
      <c r="V459" s="475">
        <f t="shared" si="172"/>
        <v>199.28709394399999</v>
      </c>
      <c r="W459" s="460">
        <f t="shared" si="173"/>
        <v>334.07965064600006</v>
      </c>
      <c r="X459" s="476">
        <f t="shared" si="174"/>
        <v>312.64996823800004</v>
      </c>
      <c r="Y459" s="476">
        <f t="shared" si="175"/>
        <v>140.99882136000002</v>
      </c>
      <c r="Z459" s="478">
        <f t="shared" si="176"/>
        <v>0</v>
      </c>
      <c r="AA459" s="465">
        <f t="shared" si="177"/>
        <v>1430.2834154780003</v>
      </c>
      <c r="AB459" s="429">
        <f t="shared" si="178"/>
        <v>0.25039975761169475</v>
      </c>
      <c r="AC459" s="454">
        <f t="shared" si="179"/>
        <v>89.022887444112712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159.35181534</v>
      </c>
      <c r="V460" s="475">
        <f t="shared" si="172"/>
        <v>64.055578660000009</v>
      </c>
      <c r="W460" s="460">
        <f t="shared" si="173"/>
        <v>110.17304344</v>
      </c>
      <c r="X460" s="476">
        <f t="shared" si="174"/>
        <v>106.04126684000001</v>
      </c>
      <c r="Y460" s="476">
        <f t="shared" si="175"/>
        <v>46.531910951999997</v>
      </c>
      <c r="Z460" s="478">
        <f t="shared" si="176"/>
        <v>0</v>
      </c>
      <c r="AA460" s="465">
        <f t="shared" si="177"/>
        <v>486.15361523199999</v>
      </c>
      <c r="AB460" s="429">
        <f t="shared" si="178"/>
        <v>8.5110927036414569E-2</v>
      </c>
      <c r="AC460" s="454">
        <f t="shared" si="179"/>
        <v>89.941483916133478</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303.146047818</v>
      </c>
      <c r="V461" s="475">
        <f t="shared" si="172"/>
        <v>128.15110460400001</v>
      </c>
      <c r="W461" s="460">
        <f t="shared" si="173"/>
        <v>209.051495106</v>
      </c>
      <c r="X461" s="476">
        <f t="shared" si="174"/>
        <v>169.281467346</v>
      </c>
      <c r="Y461" s="476">
        <f t="shared" si="175"/>
        <v>75.171068544000008</v>
      </c>
      <c r="Z461" s="478">
        <f t="shared" si="176"/>
        <v>0</v>
      </c>
      <c r="AA461" s="465">
        <f t="shared" si="177"/>
        <v>884.80118341800005</v>
      </c>
      <c r="AB461" s="429">
        <f t="shared" si="178"/>
        <v>0.15490216796533615</v>
      </c>
      <c r="AC461" s="454">
        <f t="shared" si="179"/>
        <v>95.869985462729161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34.530458363999998</v>
      </c>
      <c r="V462" s="475">
        <f t="shared" si="172"/>
        <v>16.086054508</v>
      </c>
      <c r="W462" s="460">
        <f t="shared" si="173"/>
        <v>17.498303107999998</v>
      </c>
      <c r="X462" s="476">
        <f t="shared" si="174"/>
        <v>19.253986467999997</v>
      </c>
      <c r="Y462" s="476">
        <f t="shared" si="175"/>
        <v>8.6536419920000007</v>
      </c>
      <c r="Z462" s="478">
        <f t="shared" si="176"/>
        <v>0</v>
      </c>
      <c r="AA462" s="465">
        <f t="shared" si="177"/>
        <v>96.022444440000001</v>
      </c>
      <c r="AB462" s="429">
        <f t="shared" si="178"/>
        <v>1.6810652037815125E-2</v>
      </c>
      <c r="AC462" s="454">
        <f t="shared" si="179"/>
        <v>93.801882553710769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891.217779318</v>
      </c>
      <c r="V463" s="475">
        <f t="shared" si="172"/>
        <v>405.07649173999999</v>
      </c>
      <c r="W463" s="460">
        <f t="shared" si="173"/>
        <v>566.05893008999999</v>
      </c>
      <c r="X463" s="476">
        <f t="shared" si="174"/>
        <v>502.95136997999998</v>
      </c>
      <c r="Y463" s="476">
        <f t="shared" si="175"/>
        <v>191.679622768</v>
      </c>
      <c r="Z463" s="478">
        <f t="shared" si="176"/>
        <v>0</v>
      </c>
      <c r="AA463" s="465">
        <f t="shared" si="177"/>
        <v>2556.9841938960003</v>
      </c>
      <c r="AB463" s="429">
        <f t="shared" si="178"/>
        <v>0.44765129444957991</v>
      </c>
      <c r="AC463" s="454">
        <f t="shared" si="179"/>
        <v>100.40081865989525</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302.893310826</v>
      </c>
      <c r="V464" s="475">
        <f t="shared" si="172"/>
        <v>114.51453170800001</v>
      </c>
      <c r="W464" s="460">
        <f t="shared" si="173"/>
        <v>165.13145819600001</v>
      </c>
      <c r="X464" s="476">
        <f t="shared" si="174"/>
        <v>141.65282117000001</v>
      </c>
      <c r="Y464" s="476">
        <f t="shared" si="175"/>
        <v>47.192203184</v>
      </c>
      <c r="Z464" s="478">
        <f t="shared" si="176"/>
        <v>0</v>
      </c>
      <c r="AA464" s="465">
        <f t="shared" si="177"/>
        <v>771.38432508400012</v>
      </c>
      <c r="AB464" s="429">
        <f t="shared" si="178"/>
        <v>0.13504627539985997</v>
      </c>
      <c r="AC464" s="454">
        <f t="shared" si="179"/>
        <v>109.14088177903008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219.08095583399998</v>
      </c>
      <c r="V465" s="475">
        <f t="shared" si="172"/>
        <v>90.023848696000002</v>
      </c>
      <c r="W465" s="460">
        <f t="shared" si="173"/>
        <v>129.81557175200001</v>
      </c>
      <c r="X465" s="476">
        <f t="shared" si="174"/>
        <v>110.492623748</v>
      </c>
      <c r="Y465" s="476">
        <f t="shared" si="175"/>
        <v>38.644007023999997</v>
      </c>
      <c r="Z465" s="478">
        <f t="shared" si="176"/>
        <v>0</v>
      </c>
      <c r="AA465" s="465">
        <f t="shared" si="177"/>
        <v>588.057007054</v>
      </c>
      <c r="AB465" s="429">
        <f t="shared" si="178"/>
        <v>0.10295115669712886</v>
      </c>
      <c r="AC465" s="454">
        <f t="shared" si="179"/>
        <v>105.49593139714328</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163.06903819799999</v>
      </c>
      <c r="V466" s="475">
        <f t="shared" si="172"/>
        <v>65.965803014000002</v>
      </c>
      <c r="W466" s="460">
        <f t="shared" si="173"/>
        <v>98.381534033999998</v>
      </c>
      <c r="X466" s="476">
        <f t="shared" si="174"/>
        <v>77.307830542000005</v>
      </c>
      <c r="Y466" s="476">
        <f t="shared" si="175"/>
        <v>29.281762239999999</v>
      </c>
      <c r="Z466" s="478">
        <f t="shared" si="176"/>
        <v>0</v>
      </c>
      <c r="AA466" s="465">
        <f t="shared" si="177"/>
        <v>434.00596802800004</v>
      </c>
      <c r="AB466" s="429">
        <f t="shared" si="178"/>
        <v>7.5981436979691883E-2</v>
      </c>
      <c r="AC466" s="454">
        <f t="shared" si="179"/>
        <v>105.44477539729904</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647.25502789800009</v>
      </c>
      <c r="V467" s="475">
        <f t="shared" si="172"/>
        <v>298.43754705599997</v>
      </c>
      <c r="W467" s="460">
        <f t="shared" si="173"/>
        <v>447.87843168800003</v>
      </c>
      <c r="X467" s="476">
        <f t="shared" si="174"/>
        <v>397.43366528399997</v>
      </c>
      <c r="Y467" s="476">
        <f t="shared" si="175"/>
        <v>159.97008740799998</v>
      </c>
      <c r="Z467" s="478">
        <f t="shared" si="176"/>
        <v>0</v>
      </c>
      <c r="AA467" s="465">
        <f t="shared" si="177"/>
        <v>1950.9747593340001</v>
      </c>
      <c r="AB467" s="429">
        <f t="shared" si="178"/>
        <v>0.34155720576575632</v>
      </c>
      <c r="AC467" s="454">
        <f t="shared" si="179"/>
        <v>96.305654044988643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464.35621462199998</v>
      </c>
      <c r="V468" s="475">
        <f t="shared" si="172"/>
        <v>211.68182874999999</v>
      </c>
      <c r="W468" s="460">
        <f t="shared" si="173"/>
        <v>298.83928560200002</v>
      </c>
      <c r="X468" s="476">
        <f t="shared" si="174"/>
        <v>266.49571313600001</v>
      </c>
      <c r="Y468" s="476">
        <f t="shared" si="175"/>
        <v>98.198134999999994</v>
      </c>
      <c r="Z468" s="478">
        <f t="shared" si="176"/>
        <v>0</v>
      </c>
      <c r="AA468" s="465">
        <f t="shared" si="177"/>
        <v>1339.57117711</v>
      </c>
      <c r="AB468" s="429">
        <f t="shared" si="178"/>
        <v>0.23451876349964987</v>
      </c>
      <c r="AC468" s="454">
        <f t="shared" si="179"/>
        <v>100.70415786235003</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39.600772560000003</v>
      </c>
      <c r="V469" s="475">
        <f t="shared" si="172"/>
        <v>19.923971584</v>
      </c>
      <c r="W469" s="460">
        <f t="shared" si="173"/>
        <v>20.849319426000001</v>
      </c>
      <c r="X469" s="476">
        <f t="shared" si="174"/>
        <v>17.32030099</v>
      </c>
      <c r="Y469" s="476">
        <f t="shared" si="175"/>
        <v>5.7368887520000005</v>
      </c>
      <c r="Z469" s="478">
        <f t="shared" si="176"/>
        <v>0</v>
      </c>
      <c r="AA469" s="465">
        <f t="shared" si="177"/>
        <v>103.431253312</v>
      </c>
      <c r="AB469" s="429">
        <f t="shared" si="178"/>
        <v>1.8107712414565824E-2</v>
      </c>
      <c r="AC469" s="454">
        <f t="shared" si="179"/>
        <v>111.9363908724295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78.779126520000005</v>
      </c>
      <c r="V470" s="475">
        <f t="shared" si="172"/>
        <v>27.096221898</v>
      </c>
      <c r="W470" s="460">
        <f t="shared" si="173"/>
        <v>37.806020748000002</v>
      </c>
      <c r="X470" s="476">
        <f t="shared" si="174"/>
        <v>27.953099225999999</v>
      </c>
      <c r="Y470" s="476">
        <f t="shared" si="175"/>
        <v>11.548193319999999</v>
      </c>
      <c r="Z470" s="478">
        <f t="shared" si="176"/>
        <v>0</v>
      </c>
      <c r="AA470" s="465">
        <f t="shared" si="177"/>
        <v>183.182661712</v>
      </c>
      <c r="AB470" s="429">
        <f t="shared" si="178"/>
        <v>3.2069793717086834E-2</v>
      </c>
      <c r="AC470" s="454">
        <f t="shared" si="179"/>
        <v>112.66553424104499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89.132435712000003</v>
      </c>
      <c r="V471" s="475">
        <f t="shared" si="172"/>
        <v>48.215055627999995</v>
      </c>
      <c r="W471" s="460">
        <f t="shared" si="173"/>
        <v>56.122779450000003</v>
      </c>
      <c r="X471" s="476">
        <f t="shared" si="174"/>
        <v>43.225302030000002</v>
      </c>
      <c r="Y471" s="476">
        <f t="shared" si="175"/>
        <v>16.658096736000001</v>
      </c>
      <c r="Z471" s="478">
        <f t="shared" si="176"/>
        <v>0</v>
      </c>
      <c r="AA471" s="465">
        <f t="shared" si="177"/>
        <v>253.353669556</v>
      </c>
      <c r="AB471" s="429">
        <f t="shared" si="178"/>
        <v>4.4354634025910361E-2</v>
      </c>
      <c r="AC471" s="454">
        <f t="shared" si="179"/>
        <v>104.71238519757729</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258.111716382</v>
      </c>
      <c r="V472" s="475">
        <f t="shared" si="172"/>
        <v>94.502678109999991</v>
      </c>
      <c r="W472" s="460">
        <f t="shared" si="173"/>
        <v>141.48051889000001</v>
      </c>
      <c r="X472" s="476">
        <f t="shared" si="174"/>
        <v>97.963884127999989</v>
      </c>
      <c r="Y472" s="476">
        <f t="shared" si="175"/>
        <v>36.837468951999995</v>
      </c>
      <c r="Z472" s="478">
        <f t="shared" si="176"/>
        <v>0</v>
      </c>
      <c r="AA472" s="465">
        <f t="shared" si="177"/>
        <v>628.89626646199997</v>
      </c>
      <c r="AB472" s="429">
        <f t="shared" si="178"/>
        <v>0.11010088698564426</v>
      </c>
      <c r="AC472" s="454">
        <f t="shared" si="179"/>
        <v>114.66186669893395</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54.993718116000004</v>
      </c>
      <c r="V473" s="475">
        <f t="shared" si="172"/>
        <v>22.108147330000001</v>
      </c>
      <c r="W473" s="460">
        <f t="shared" si="173"/>
        <v>27.906447622000002</v>
      </c>
      <c r="X473" s="476">
        <f t="shared" si="174"/>
        <v>26.304457636000002</v>
      </c>
      <c r="Y473" s="476">
        <f t="shared" si="175"/>
        <v>10.319807232</v>
      </c>
      <c r="Z473" s="478">
        <f t="shared" si="176"/>
        <v>0</v>
      </c>
      <c r="AA473" s="465">
        <f t="shared" si="177"/>
        <v>141.63257793599999</v>
      </c>
      <c r="AB473" s="429">
        <f t="shared" si="178"/>
        <v>2.479561938655462E-2</v>
      </c>
      <c r="AC473" s="454">
        <f t="shared" si="179"/>
        <v>101.65765996518692</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156.745002078</v>
      </c>
      <c r="V474" s="475">
        <f t="shared" si="172"/>
        <v>54.471158041999999</v>
      </c>
      <c r="W474" s="460">
        <f t="shared" si="173"/>
        <v>83.476998252000001</v>
      </c>
      <c r="X474" s="476">
        <f t="shared" si="174"/>
        <v>70.02778785000001</v>
      </c>
      <c r="Y474" s="476">
        <f t="shared" si="175"/>
        <v>27.317162903999996</v>
      </c>
      <c r="Z474" s="478">
        <f t="shared" si="176"/>
        <v>0</v>
      </c>
      <c r="AA474" s="465">
        <f t="shared" si="177"/>
        <v>392.03810912599994</v>
      </c>
      <c r="AB474" s="429">
        <f t="shared" si="178"/>
        <v>6.8634122746148454E-2</v>
      </c>
      <c r="AC474" s="454">
        <f t="shared" si="179"/>
        <v>106.7305149331831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46.084839209999998</v>
      </c>
      <c r="V475" s="475">
        <f t="shared" si="172"/>
        <v>23.323356944</v>
      </c>
      <c r="W475" s="460">
        <f t="shared" si="173"/>
        <v>30.220648696000001</v>
      </c>
      <c r="X475" s="476">
        <f t="shared" si="174"/>
        <v>25.696643269999999</v>
      </c>
      <c r="Y475" s="476">
        <f t="shared" si="175"/>
        <v>9.1591526000000005</v>
      </c>
      <c r="Z475" s="478">
        <f t="shared" si="176"/>
        <v>0</v>
      </c>
      <c r="AA475" s="465">
        <f t="shared" si="177"/>
        <v>134.48464071999999</v>
      </c>
      <c r="AB475" s="429">
        <f t="shared" si="178"/>
        <v>2.354422981792717E-2</v>
      </c>
      <c r="AC475" s="454">
        <f t="shared" si="179"/>
        <v>99.785667465968999</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91.707919758000003</v>
      </c>
      <c r="V476" s="475">
        <f t="shared" si="172"/>
        <v>40.263847899999995</v>
      </c>
      <c r="W476" s="460">
        <f t="shared" si="173"/>
        <v>49.932676466000004</v>
      </c>
      <c r="X476" s="476">
        <f t="shared" si="174"/>
        <v>52.091409511999998</v>
      </c>
      <c r="Y476" s="476">
        <f t="shared" si="175"/>
        <v>22.093819136</v>
      </c>
      <c r="Z476" s="478">
        <f t="shared" si="176"/>
        <v>0</v>
      </c>
      <c r="AA476" s="465">
        <f t="shared" si="177"/>
        <v>256.08967277199997</v>
      </c>
      <c r="AB476" s="429">
        <f t="shared" si="178"/>
        <v>4.4833626185574224E-2</v>
      </c>
      <c r="AC476" s="454">
        <f t="shared" si="179"/>
        <v>94.978290852293441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121.76058400199999</v>
      </c>
      <c r="V477" s="475">
        <f t="shared" si="172"/>
        <v>62.527968416</v>
      </c>
      <c r="W477" s="460">
        <f t="shared" si="173"/>
        <v>90.166151392000003</v>
      </c>
      <c r="X477" s="476">
        <f t="shared" si="174"/>
        <v>74.842010336000001</v>
      </c>
      <c r="Y477" s="476">
        <f t="shared" si="175"/>
        <v>29.983399983999998</v>
      </c>
      <c r="Z477" s="478">
        <f t="shared" si="176"/>
        <v>0</v>
      </c>
      <c r="AA477" s="465">
        <f t="shared" si="177"/>
        <v>379.28011413000002</v>
      </c>
      <c r="AB477" s="429">
        <f t="shared" si="178"/>
        <v>6.640058020483193E-2</v>
      </c>
      <c r="AC477" s="454">
        <f t="shared" si="179"/>
        <v>96.791926936236493</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114.863394708</v>
      </c>
      <c r="V478" s="475">
        <f t="shared" si="172"/>
        <v>44.649336892000001</v>
      </c>
      <c r="W478" s="460">
        <f t="shared" si="173"/>
        <v>60.983058655999997</v>
      </c>
      <c r="X478" s="476">
        <f t="shared" si="174"/>
        <v>49.883112529999998</v>
      </c>
      <c r="Y478" s="476">
        <f t="shared" si="175"/>
        <v>18.003858319999999</v>
      </c>
      <c r="Z478" s="478">
        <f t="shared" si="176"/>
        <v>0</v>
      </c>
      <c r="AA478" s="465">
        <f t="shared" si="177"/>
        <v>288.38276110599998</v>
      </c>
      <c r="AB478" s="429">
        <f t="shared" si="178"/>
        <v>5.0487178064775907E-2</v>
      </c>
      <c r="AC478" s="454">
        <f t="shared" si="179"/>
        <v>109.03436710485408</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190.36935194400002</v>
      </c>
      <c r="V479" s="475">
        <f t="shared" si="172"/>
        <v>88.084456774000003</v>
      </c>
      <c r="W479" s="460">
        <f t="shared" si="173"/>
        <v>121.155042518</v>
      </c>
      <c r="X479" s="476">
        <f t="shared" si="174"/>
        <v>100.901112216</v>
      </c>
      <c r="Y479" s="476">
        <f t="shared" si="175"/>
        <v>40.127267568000001</v>
      </c>
      <c r="Z479" s="478">
        <f t="shared" si="176"/>
        <v>0</v>
      </c>
      <c r="AA479" s="465">
        <f t="shared" si="177"/>
        <v>540.63723102000006</v>
      </c>
      <c r="AB479" s="429">
        <f t="shared" si="178"/>
        <v>9.4649375178571443E-2</v>
      </c>
      <c r="AC479" s="454">
        <f t="shared" si="179"/>
        <v>100.21170449424896</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233.95131091799999</v>
      </c>
      <c r="V480" s="475">
        <f t="shared" si="172"/>
        <v>106.593735502</v>
      </c>
      <c r="W480" s="460">
        <f t="shared" si="173"/>
        <v>157.00403492000001</v>
      </c>
      <c r="X480" s="476">
        <f t="shared" si="174"/>
        <v>127.699344564</v>
      </c>
      <c r="Y480" s="476">
        <f t="shared" si="175"/>
        <v>52.796552079999998</v>
      </c>
      <c r="Z480" s="478">
        <f t="shared" si="176"/>
        <v>0</v>
      </c>
      <c r="AA480" s="465">
        <f t="shared" si="177"/>
        <v>678.04497798399996</v>
      </c>
      <c r="AB480" s="429">
        <f t="shared" si="178"/>
        <v>0.11870535328851539</v>
      </c>
      <c r="AC480" s="454">
        <f t="shared" si="179"/>
        <v>98.61819971670694</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610.54887045600003</v>
      </c>
      <c r="V482" s="475">
        <f t="shared" si="172"/>
        <v>275.46627296599996</v>
      </c>
      <c r="W482" s="460">
        <f t="shared" si="173"/>
        <v>456.83997498799999</v>
      </c>
      <c r="X482" s="476">
        <f t="shared" si="174"/>
        <v>374.00483369</v>
      </c>
      <c r="Y482" s="476">
        <f t="shared" si="175"/>
        <v>156.16096680800001</v>
      </c>
      <c r="Z482" s="478">
        <f t="shared" si="176"/>
        <v>0</v>
      </c>
      <c r="AA482" s="465">
        <f t="shared" si="177"/>
        <v>1873.0209189079999</v>
      </c>
      <c r="AB482" s="429">
        <f t="shared" si="178"/>
        <v>0.32790982473879549</v>
      </c>
      <c r="AC482" s="454">
        <f t="shared" si="179"/>
        <v>94.469959140838696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498.70007697599993</v>
      </c>
      <c r="V483" s="475">
        <f t="shared" si="172"/>
        <v>206.46316569200002</v>
      </c>
      <c r="W483" s="460">
        <f t="shared" si="173"/>
        <v>294.493282088</v>
      </c>
      <c r="X483" s="476">
        <f t="shared" si="174"/>
        <v>207.034720314</v>
      </c>
      <c r="Y483" s="476">
        <f t="shared" si="175"/>
        <v>70.64891604799999</v>
      </c>
      <c r="Z483" s="478">
        <f t="shared" si="176"/>
        <v>0</v>
      </c>
      <c r="AA483" s="465">
        <f t="shared" si="177"/>
        <v>1277.340161118</v>
      </c>
      <c r="AB483" s="429">
        <f t="shared" si="178"/>
        <v>0.22362397778676471</v>
      </c>
      <c r="AC483" s="454">
        <f t="shared" si="179"/>
        <v>112.74826067709812</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372.21439267800002</v>
      </c>
      <c r="V484" s="475">
        <f t="shared" si="172"/>
        <v>186.264676036</v>
      </c>
      <c r="W484" s="460">
        <f t="shared" si="173"/>
        <v>250.040045642</v>
      </c>
      <c r="X484" s="476">
        <f t="shared" si="174"/>
        <v>202.95091786799998</v>
      </c>
      <c r="Y484" s="476">
        <f t="shared" si="175"/>
        <v>80.437768856000005</v>
      </c>
      <c r="Z484" s="478">
        <f t="shared" si="176"/>
        <v>0</v>
      </c>
      <c r="AA484" s="465">
        <f t="shared" si="177"/>
        <v>1091.9078010800001</v>
      </c>
      <c r="AB484" s="429">
        <f t="shared" si="178"/>
        <v>0.19116032932072832</v>
      </c>
      <c r="AC484" s="454">
        <f t="shared" si="179"/>
        <v>100.31790168835768</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112.704537438</v>
      </c>
      <c r="V485" s="475">
        <f t="shared" si="172"/>
        <v>63.260826412</v>
      </c>
      <c r="W485" s="460">
        <f t="shared" si="173"/>
        <v>111.578666716</v>
      </c>
      <c r="X485" s="476">
        <f t="shared" si="174"/>
        <v>94.643922327999988</v>
      </c>
      <c r="Y485" s="476">
        <f t="shared" si="175"/>
        <v>43.511025856000003</v>
      </c>
      <c r="Z485" s="478">
        <f t="shared" si="176"/>
        <v>0</v>
      </c>
      <c r="AA485" s="465">
        <f t="shared" si="177"/>
        <v>425.69897874999998</v>
      </c>
      <c r="AB485" s="429">
        <f t="shared" si="178"/>
        <v>7.4527132134103641E-2</v>
      </c>
      <c r="AC485" s="454">
        <f t="shared" si="179"/>
        <v>85.088974237564301</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48.228135858000002</v>
      </c>
      <c r="V486" s="475">
        <f t="shared" si="172"/>
        <v>20.350764798</v>
      </c>
      <c r="W486" s="460">
        <f t="shared" si="173"/>
        <v>35.799496230000003</v>
      </c>
      <c r="X486" s="476">
        <f t="shared" si="174"/>
        <v>15.156742044</v>
      </c>
      <c r="Y486" s="476">
        <f t="shared" si="175"/>
        <v>9.1186851919999992</v>
      </c>
      <c r="Z486" s="478">
        <f t="shared" si="176"/>
        <v>0</v>
      </c>
      <c r="AA486" s="465">
        <f t="shared" si="177"/>
        <v>128.653824122</v>
      </c>
      <c r="AB486" s="429">
        <f t="shared" si="178"/>
        <v>2.2523428592787116E-2</v>
      </c>
      <c r="AC486" s="454">
        <f t="shared" si="179"/>
        <v>109.15251627485792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34.965820278000002</v>
      </c>
      <c r="V487" s="475">
        <f t="shared" si="172"/>
        <v>15.261782801999999</v>
      </c>
      <c r="W487" s="460">
        <f t="shared" si="173"/>
        <v>22.874261676</v>
      </c>
      <c r="X487" s="476">
        <f t="shared" si="174"/>
        <v>11.559454526</v>
      </c>
      <c r="Y487" s="476">
        <f t="shared" si="175"/>
        <v>4.4921943520000003</v>
      </c>
      <c r="Z487" s="478">
        <f t="shared" si="176"/>
        <v>0</v>
      </c>
      <c r="AA487" s="465">
        <f t="shared" si="177"/>
        <v>89.153513633999992</v>
      </c>
      <c r="AB487" s="429">
        <f t="shared" si="178"/>
        <v>1.560810812920168E-2</v>
      </c>
      <c r="AC487" s="454">
        <f t="shared" si="179"/>
        <v>111.24727383417077</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33.243286302000001</v>
      </c>
      <c r="V488" s="475">
        <f t="shared" si="172"/>
        <v>10.276640346000001</v>
      </c>
      <c r="W488" s="460">
        <f t="shared" si="173"/>
        <v>14.832858988</v>
      </c>
      <c r="X488" s="476">
        <f t="shared" si="174"/>
        <v>7.5981439779999995</v>
      </c>
      <c r="Y488" s="476">
        <f t="shared" si="175"/>
        <v>4.7672817360000002</v>
      </c>
      <c r="Z488" s="478">
        <f t="shared" si="176"/>
        <v>0</v>
      </c>
      <c r="AA488" s="465">
        <f t="shared" si="177"/>
        <v>70.718211350000004</v>
      </c>
      <c r="AB488" s="429">
        <f t="shared" si="178"/>
        <v>1.2380639241946779E-2</v>
      </c>
      <c r="AC488" s="454">
        <f t="shared" si="179"/>
        <v>114.29735721632012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4.7444318819999998</v>
      </c>
      <c r="V489" s="475">
        <f t="shared" si="172"/>
        <v>2.3677389359999998</v>
      </c>
      <c r="W489" s="460">
        <f t="shared" si="173"/>
        <v>4.7999675260000005</v>
      </c>
      <c r="X489" s="476">
        <f t="shared" si="174"/>
        <v>2.454216148</v>
      </c>
      <c r="Y489" s="476">
        <f t="shared" si="175"/>
        <v>1.147721784</v>
      </c>
      <c r="Z489" s="478">
        <f t="shared" si="176"/>
        <v>0</v>
      </c>
      <c r="AA489" s="465">
        <f t="shared" si="177"/>
        <v>15.514076275999999</v>
      </c>
      <c r="AB489" s="429">
        <f t="shared" si="178"/>
        <v>2.7160497682072828E-3</v>
      </c>
      <c r="AC489" s="454">
        <f t="shared" si="179"/>
        <v>102.22478877643297</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1.5310918259999999</v>
      </c>
      <c r="V491" s="475">
        <f t="shared" si="172"/>
        <v>1.047780352</v>
      </c>
      <c r="W491" s="460">
        <f t="shared" si="173"/>
        <v>4.5683922899999994</v>
      </c>
      <c r="X491" s="476">
        <f t="shared" si="174"/>
        <v>22.274959161999998</v>
      </c>
      <c r="Y491" s="476">
        <f t="shared" si="175"/>
        <v>29.733805600000004</v>
      </c>
      <c r="Z491" s="478">
        <f t="shared" si="176"/>
        <v>0</v>
      </c>
      <c r="AA491" s="465">
        <f t="shared" si="177"/>
        <v>59.156029230000001</v>
      </c>
      <c r="AB491" s="429">
        <f t="shared" si="178"/>
        <v>1.0356447694327732E-2</v>
      </c>
      <c r="AC491" s="454">
        <f t="shared" si="179"/>
        <v>33.5565354140343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0.597499632</v>
      </c>
      <c r="V492" s="475">
        <f t="shared" si="172"/>
        <v>0.60072741399999996</v>
      </c>
      <c r="W492" s="460">
        <f t="shared" si="173"/>
        <v>3.3111507719999995</v>
      </c>
      <c r="X492" s="476">
        <f t="shared" si="174"/>
        <v>15.292976769999999</v>
      </c>
      <c r="Y492" s="476">
        <f t="shared" si="175"/>
        <v>37.966263376000001</v>
      </c>
      <c r="Z492" s="478">
        <f t="shared" si="176"/>
        <v>0</v>
      </c>
      <c r="AA492" s="465">
        <f t="shared" si="177"/>
        <v>57.768617964000001</v>
      </c>
      <c r="AB492" s="429">
        <f t="shared" si="178"/>
        <v>1.0113553565126051E-2</v>
      </c>
      <c r="AC492" s="454">
        <f t="shared" si="179"/>
        <v>28.568998987833549</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6.9832700820000007</v>
      </c>
      <c r="V493" s="475">
        <f t="shared" si="172"/>
        <v>6.8315293940000004</v>
      </c>
      <c r="W493" s="460">
        <f t="shared" si="173"/>
        <v>28.455983767999999</v>
      </c>
      <c r="X493" s="476">
        <f t="shared" si="174"/>
        <v>34.741449088000003</v>
      </c>
      <c r="Y493" s="476">
        <f t="shared" si="175"/>
        <v>19.939245752000001</v>
      </c>
      <c r="Z493" s="478">
        <f t="shared" si="176"/>
        <v>0</v>
      </c>
      <c r="AA493" s="465">
        <f t="shared" si="177"/>
        <v>96.951478084000001</v>
      </c>
      <c r="AB493" s="429">
        <f t="shared" si="178"/>
        <v>1.6973297983893559E-2</v>
      </c>
      <c r="AC493" s="454">
        <f t="shared" si="179"/>
        <v>56.361077839948102</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122.935419792</v>
      </c>
      <c r="V494" s="475">
        <f t="shared" si="172"/>
        <v>69.181462492000009</v>
      </c>
      <c r="W494" s="460">
        <f t="shared" si="173"/>
        <v>174.56986575800002</v>
      </c>
      <c r="X494" s="476">
        <f t="shared" si="174"/>
        <v>228.75821705000001</v>
      </c>
      <c r="Y494" s="476">
        <f t="shared" si="175"/>
        <v>86.672727015999996</v>
      </c>
      <c r="Z494" s="478">
        <f t="shared" si="176"/>
        <v>0</v>
      </c>
      <c r="AA494" s="465">
        <f t="shared" si="177"/>
        <v>682.11769210800003</v>
      </c>
      <c r="AB494" s="429">
        <f t="shared" si="178"/>
        <v>0.11941836346428572</v>
      </c>
      <c r="AC494" s="454">
        <f t="shared" si="179"/>
        <v>71.888609164310736</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19.344030965999998</v>
      </c>
      <c r="V495" s="475">
        <f t="shared" si="172"/>
        <v>7.6837247140000011</v>
      </c>
      <c r="W495" s="460">
        <f t="shared" si="173"/>
        <v>18.622112941999998</v>
      </c>
      <c r="X495" s="476">
        <f t="shared" si="174"/>
        <v>23.276396915999999</v>
      </c>
      <c r="Y495" s="476">
        <f t="shared" si="175"/>
        <v>7.0294595360000001</v>
      </c>
      <c r="Z495" s="478">
        <f t="shared" si="176"/>
        <v>0</v>
      </c>
      <c r="AA495" s="465">
        <f t="shared" si="177"/>
        <v>75.955725074</v>
      </c>
      <c r="AB495" s="429">
        <f t="shared" si="178"/>
        <v>1.3297570916316526E-2</v>
      </c>
      <c r="AC495" s="454">
        <f t="shared" si="179"/>
        <v>82.416182427080102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557.130473532</v>
      </c>
      <c r="V496" s="475">
        <f t="shared" si="172"/>
        <v>247.47181482599999</v>
      </c>
      <c r="W496" s="460">
        <f t="shared" si="173"/>
        <v>342.86597243599999</v>
      </c>
      <c r="X496" s="476">
        <f t="shared" si="174"/>
        <v>220.59697158</v>
      </c>
      <c r="Y496" s="476">
        <f t="shared" si="175"/>
        <v>64.650678360000001</v>
      </c>
      <c r="Z496" s="478">
        <f t="shared" si="176"/>
        <v>0</v>
      </c>
      <c r="AA496" s="465">
        <f t="shared" si="177"/>
        <v>1432.7159107339999</v>
      </c>
      <c r="AB496" s="429">
        <f t="shared" si="178"/>
        <v>0.2508256146242997</v>
      </c>
      <c r="AC496" s="454">
        <f t="shared" si="179"/>
        <v>119.79490867015252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238.140694962</v>
      </c>
      <c r="V497" s="475">
        <f t="shared" si="172"/>
        <v>101.00605317</v>
      </c>
      <c r="W497" s="460">
        <f t="shared" si="173"/>
        <v>168.91850318199999</v>
      </c>
      <c r="X497" s="476">
        <f t="shared" si="174"/>
        <v>123.31717002800001</v>
      </c>
      <c r="Y497" s="476">
        <f t="shared" si="175"/>
        <v>36.152788663999999</v>
      </c>
      <c r="Z497" s="478">
        <f t="shared" si="176"/>
        <v>0</v>
      </c>
      <c r="AA497" s="465">
        <f t="shared" si="177"/>
        <v>667.53521000599994</v>
      </c>
      <c r="AB497" s="429">
        <f t="shared" si="178"/>
        <v>0.11686540791421568</v>
      </c>
      <c r="AC497" s="454">
        <f t="shared" si="179"/>
        <v>109.92041008216343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2.5767142199999999</v>
      </c>
      <c r="V499" s="475">
        <f t="shared" si="172"/>
        <v>4.2749452620000001</v>
      </c>
      <c r="W499" s="460">
        <f t="shared" si="173"/>
        <v>33.235991501999997</v>
      </c>
      <c r="X499" s="476">
        <f t="shared" si="174"/>
        <v>41.508170569999997</v>
      </c>
      <c r="Y499" s="476">
        <f t="shared" si="175"/>
        <v>18.248464767999998</v>
      </c>
      <c r="Z499" s="478">
        <f t="shared" si="176"/>
        <v>0</v>
      </c>
      <c r="AA499" s="465">
        <f t="shared" si="177"/>
        <v>99.844286321999988</v>
      </c>
      <c r="AB499" s="429">
        <f t="shared" si="178"/>
        <v>1.747974200315126E-2</v>
      </c>
      <c r="AC499" s="454">
        <f t="shared" si="179"/>
        <v>58.014075659143607</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24.57214686</v>
      </c>
      <c r="V500" s="475">
        <f t="shared" si="172"/>
        <v>25.10482429</v>
      </c>
      <c r="W500" s="460">
        <f t="shared" si="173"/>
        <v>53.575919743999997</v>
      </c>
      <c r="X500" s="476">
        <f t="shared" si="174"/>
        <v>21.526221186000001</v>
      </c>
      <c r="Y500" s="476">
        <f t="shared" si="175"/>
        <v>7.4962945600000008</v>
      </c>
      <c r="Z500" s="478">
        <f t="shared" si="176"/>
        <v>0</v>
      </c>
      <c r="AA500" s="465">
        <f t="shared" si="177"/>
        <v>132.27540664</v>
      </c>
      <c r="AB500" s="429">
        <f t="shared" si="178"/>
        <v>2.3157459145658265E-2</v>
      </c>
      <c r="AC500" s="454">
        <f t="shared" si="179"/>
        <v>102.2167018451313</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2.0165592960000001</v>
      </c>
      <c r="V501" s="475">
        <f t="shared" si="172"/>
        <v>2.9896674940000003</v>
      </c>
      <c r="W501" s="460">
        <f t="shared" si="173"/>
        <v>11.663717444000001</v>
      </c>
      <c r="X501" s="476">
        <f t="shared" si="174"/>
        <v>25.354144689999998</v>
      </c>
      <c r="Y501" s="476">
        <f t="shared" si="175"/>
        <v>10.785088296</v>
      </c>
      <c r="Z501" s="478">
        <f t="shared" si="176"/>
        <v>0</v>
      </c>
      <c r="AA501" s="465">
        <f t="shared" si="177"/>
        <v>52.809177219999995</v>
      </c>
      <c r="AB501" s="429">
        <f t="shared" si="178"/>
        <v>9.2453041351540609E-3</v>
      </c>
      <c r="AC501" s="454">
        <f t="shared" si="179"/>
        <v>53.621094811171446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84.882202199999995</v>
      </c>
      <c r="V502" s="475">
        <f t="shared" si="172"/>
        <v>68.091770670000002</v>
      </c>
      <c r="W502" s="460">
        <f t="shared" si="173"/>
        <v>160.42900949</v>
      </c>
      <c r="X502" s="476">
        <f t="shared" si="174"/>
        <v>82.295679579999998</v>
      </c>
      <c r="Y502" s="476">
        <f t="shared" si="175"/>
        <v>33.094419848000001</v>
      </c>
      <c r="Z502" s="478">
        <f t="shared" si="176"/>
        <v>0</v>
      </c>
      <c r="AA502" s="465">
        <f t="shared" si="177"/>
        <v>428.79308178799999</v>
      </c>
      <c r="AB502" s="429">
        <f t="shared" si="178"/>
        <v>7.5068816839635857E-2</v>
      </c>
      <c r="AC502" s="454">
        <f t="shared" si="179"/>
        <v>94.089173940116126</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26.588706156000001</v>
      </c>
      <c r="V503" s="475">
        <f t="shared" si="172"/>
        <v>18.175501466</v>
      </c>
      <c r="W503" s="460">
        <f t="shared" si="173"/>
        <v>44.538717972000001</v>
      </c>
      <c r="X503" s="476">
        <f t="shared" si="174"/>
        <v>27.881135906000001</v>
      </c>
      <c r="Y503" s="476">
        <f t="shared" si="175"/>
        <v>10.39905156</v>
      </c>
      <c r="Z503" s="478">
        <f t="shared" si="176"/>
        <v>0</v>
      </c>
      <c r="AA503" s="465">
        <f t="shared" si="177"/>
        <v>127.58311306</v>
      </c>
      <c r="AB503" s="429">
        <f t="shared" si="178"/>
        <v>2.2335979177170867E-2</v>
      </c>
      <c r="AC503" s="454">
        <f t="shared" si="179"/>
        <v>91.450086654261185</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79.056586674000002</v>
      </c>
      <c r="V504" s="475">
        <f t="shared" si="172"/>
        <v>51.872126836</v>
      </c>
      <c r="W504" s="460">
        <f t="shared" si="173"/>
        <v>93.844995168000011</v>
      </c>
      <c r="X504" s="476">
        <f t="shared" si="174"/>
        <v>35.284284229999997</v>
      </c>
      <c r="Y504" s="476">
        <f t="shared" si="175"/>
        <v>11.455415336</v>
      </c>
      <c r="Z504" s="478">
        <f t="shared" si="176"/>
        <v>0</v>
      </c>
      <c r="AA504" s="465">
        <f t="shared" si="177"/>
        <v>271.51340824399995</v>
      </c>
      <c r="AB504" s="429">
        <f t="shared" si="178"/>
        <v>4.7533859986694668E-2</v>
      </c>
      <c r="AC504" s="454">
        <f t="shared" si="179"/>
        <v>119.96838705402637</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47.015702261999998</v>
      </c>
      <c r="V505" s="475">
        <f t="shared" si="172"/>
        <v>27.423911920000002</v>
      </c>
      <c r="W505" s="460">
        <f t="shared" si="173"/>
        <v>50.936956879999997</v>
      </c>
      <c r="X505" s="476">
        <f t="shared" si="174"/>
        <v>28.274223233999997</v>
      </c>
      <c r="Y505" s="476">
        <f t="shared" si="175"/>
        <v>14.507798967999999</v>
      </c>
      <c r="Z505" s="478">
        <f t="shared" si="176"/>
        <v>0</v>
      </c>
      <c r="AA505" s="465">
        <f t="shared" si="177"/>
        <v>168.15859326399999</v>
      </c>
      <c r="AB505" s="429">
        <f t="shared" si="178"/>
        <v>2.943952963305322E-2</v>
      </c>
      <c r="AC505" s="454">
        <f t="shared" si="179"/>
        <v>94.545742813501519</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34.094786454000001</v>
      </c>
      <c r="V506" s="475">
        <f t="shared" si="172"/>
        <v>22.995292182</v>
      </c>
      <c r="W506" s="460">
        <f t="shared" si="173"/>
        <v>58.990772491999998</v>
      </c>
      <c r="X506" s="476">
        <f t="shared" si="174"/>
        <v>39.945179333999995</v>
      </c>
      <c r="Y506" s="476">
        <f t="shared" si="175"/>
        <v>16.815041608000001</v>
      </c>
      <c r="Z506" s="478">
        <f t="shared" si="176"/>
        <v>0</v>
      </c>
      <c r="AA506" s="465">
        <f t="shared" si="177"/>
        <v>172.84107207</v>
      </c>
      <c r="AB506" s="429">
        <f t="shared" si="178"/>
        <v>3.0259291328781513E-2</v>
      </c>
      <c r="AC506" s="454">
        <f t="shared" si="179"/>
        <v>84.871329173811418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24.833551967999998</v>
      </c>
      <c r="V507" s="475">
        <f t="shared" si="172"/>
        <v>14.445402571999999</v>
      </c>
      <c r="W507" s="460">
        <f t="shared" si="173"/>
        <v>17.053673172</v>
      </c>
      <c r="X507" s="476">
        <f t="shared" si="174"/>
        <v>27.357019103999999</v>
      </c>
      <c r="Y507" s="476">
        <f t="shared" si="175"/>
        <v>22.865943064</v>
      </c>
      <c r="Z507" s="478">
        <f t="shared" si="176"/>
        <v>0</v>
      </c>
      <c r="AA507" s="465">
        <f t="shared" si="177"/>
        <v>106.55558988000001</v>
      </c>
      <c r="AB507" s="429">
        <f t="shared" si="178"/>
        <v>1.8654690105042018E-2</v>
      </c>
      <c r="AC507" s="454">
        <f t="shared" si="179"/>
        <v>60.332710943114279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51.833038139999999</v>
      </c>
      <c r="V508" s="475">
        <f t="shared" si="172"/>
        <v>23.875427567999999</v>
      </c>
      <c r="W508" s="460">
        <f t="shared" si="173"/>
        <v>49.256485792000007</v>
      </c>
      <c r="X508" s="476">
        <f t="shared" si="174"/>
        <v>28.367816028</v>
      </c>
      <c r="Y508" s="476">
        <f t="shared" si="175"/>
        <v>7.5381900000000002</v>
      </c>
      <c r="Z508" s="478">
        <f t="shared" si="176"/>
        <v>0</v>
      </c>
      <c r="AA508" s="465">
        <f t="shared" si="177"/>
        <v>160.87095752800002</v>
      </c>
      <c r="AB508" s="429">
        <f t="shared" si="178"/>
        <v>2.8163683040616248E-2</v>
      </c>
      <c r="AC508" s="454">
        <f t="shared" si="179"/>
        <v>113.873781588059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22.10746284</v>
      </c>
      <c r="V509" s="475">
        <f t="shared" si="172"/>
        <v>16.289496283999998</v>
      </c>
      <c r="W509" s="460">
        <f t="shared" si="173"/>
        <v>59.550930400000006</v>
      </c>
      <c r="X509" s="476">
        <f t="shared" si="174"/>
        <v>32.289332326</v>
      </c>
      <c r="Y509" s="476">
        <f t="shared" si="175"/>
        <v>8.6573973600000009</v>
      </c>
      <c r="Z509" s="478">
        <f t="shared" si="176"/>
        <v>0</v>
      </c>
      <c r="AA509" s="465">
        <f t="shared" si="177"/>
        <v>138.89461921</v>
      </c>
      <c r="AB509" s="429">
        <f t="shared" si="178"/>
        <v>2.431628487570028E-2</v>
      </c>
      <c r="AC509" s="454">
        <f t="shared" si="179"/>
        <v>95.443780711320969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26.962141464000002</v>
      </c>
      <c r="V510" s="475">
        <f t="shared" si="172"/>
        <v>31.000336338</v>
      </c>
      <c r="W510" s="460">
        <f t="shared" si="173"/>
        <v>103.566834676</v>
      </c>
      <c r="X510" s="476">
        <f t="shared" si="174"/>
        <v>63.970314225999999</v>
      </c>
      <c r="Y510" s="476">
        <f t="shared" si="175"/>
        <v>22.455966016000001</v>
      </c>
      <c r="Z510" s="478">
        <f t="shared" si="176"/>
        <v>0</v>
      </c>
      <c r="AA510" s="465">
        <f t="shared" si="177"/>
        <v>247.95559272</v>
      </c>
      <c r="AB510" s="429">
        <f t="shared" si="178"/>
        <v>4.3409592563025207E-2</v>
      </c>
      <c r="AC510" s="454">
        <f t="shared" si="179"/>
        <v>83.298204887331096</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267.11939768400003</v>
      </c>
      <c r="V511" s="475">
        <f t="shared" si="172"/>
        <v>128.16452669399999</v>
      </c>
      <c r="W511" s="460">
        <f t="shared" si="173"/>
        <v>224.95911455799998</v>
      </c>
      <c r="X511" s="476">
        <f t="shared" si="174"/>
        <v>183.74969611399999</v>
      </c>
      <c r="Y511" s="476">
        <f t="shared" si="175"/>
        <v>59.371850376000005</v>
      </c>
      <c r="Z511" s="478">
        <f t="shared" si="176"/>
        <v>0</v>
      </c>
      <c r="AA511" s="465">
        <f t="shared" si="177"/>
        <v>863.36458542600008</v>
      </c>
      <c r="AB511" s="429">
        <f t="shared" si="178"/>
        <v>0.15114926215441177</v>
      </c>
      <c r="AC511" s="454">
        <f t="shared" si="179"/>
        <v>99.905112148514817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190.07937030599999</v>
      </c>
      <c r="V512" s="475">
        <f t="shared" si="172"/>
        <v>90.514276417999994</v>
      </c>
      <c r="W512" s="460">
        <f t="shared" si="173"/>
        <v>165.98078925799999</v>
      </c>
      <c r="X512" s="476">
        <f t="shared" si="174"/>
        <v>108.47343670000001</v>
      </c>
      <c r="Y512" s="476">
        <f t="shared" si="175"/>
        <v>38.328359799999994</v>
      </c>
      <c r="Z512" s="478">
        <f t="shared" si="176"/>
        <v>0</v>
      </c>
      <c r="AA512" s="465">
        <f t="shared" si="177"/>
        <v>593.37623248199998</v>
      </c>
      <c r="AB512" s="429">
        <f t="shared" si="178"/>
        <v>0.10388239364180672</v>
      </c>
      <c r="AC512" s="454">
        <f t="shared" si="179"/>
        <v>104.59751731604877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24.348084498000002</v>
      </c>
      <c r="V513" s="475">
        <f t="shared" si="172"/>
        <v>23.833517011999998</v>
      </c>
      <c r="W513" s="460">
        <f t="shared" si="173"/>
        <v>69.633758245999999</v>
      </c>
      <c r="X513" s="476">
        <f t="shared" si="174"/>
        <v>51.344717316000001</v>
      </c>
      <c r="Y513" s="476">
        <f t="shared" si="175"/>
        <v>21.824541399999998</v>
      </c>
      <c r="Z513" s="478">
        <f t="shared" si="176"/>
        <v>0</v>
      </c>
      <c r="AA513" s="465">
        <f t="shared" si="177"/>
        <v>190.98461847199997</v>
      </c>
      <c r="AB513" s="429">
        <f t="shared" si="178"/>
        <v>3.3435682505602235E-2</v>
      </c>
      <c r="AC513" s="454">
        <f t="shared" si="179"/>
        <v>77.052332980985881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490.46411698200001</v>
      </c>
      <c r="V516" s="475">
        <f t="shared" si="172"/>
        <v>249.92747233599999</v>
      </c>
      <c r="W516" s="460">
        <f t="shared" si="173"/>
        <v>359.69172254999995</v>
      </c>
      <c r="X516" s="476">
        <f t="shared" si="174"/>
        <v>299.14732465600002</v>
      </c>
      <c r="Y516" s="476">
        <f t="shared" si="175"/>
        <v>119.57750735200001</v>
      </c>
      <c r="Z516" s="478">
        <f t="shared" si="176"/>
        <v>0</v>
      </c>
      <c r="AA516" s="465">
        <f t="shared" si="177"/>
        <v>1518.8081438760003</v>
      </c>
      <c r="AB516" s="429">
        <f t="shared" si="178"/>
        <v>0.26589778429201683</v>
      </c>
      <c r="AC516" s="454">
        <f t="shared" si="179"/>
        <v>97.010986683835554</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181.722433392</v>
      </c>
      <c r="V517" s="475">
        <f t="shared" si="172"/>
        <v>123.041564006</v>
      </c>
      <c r="W517" s="460">
        <f t="shared" si="173"/>
        <v>208.76786546000002</v>
      </c>
      <c r="X517" s="476">
        <f t="shared" si="174"/>
        <v>176.64358629399999</v>
      </c>
      <c r="Y517" s="476">
        <f t="shared" si="175"/>
        <v>83.721135816</v>
      </c>
      <c r="Z517" s="478">
        <f t="shared" si="176"/>
        <v>0</v>
      </c>
      <c r="AA517" s="465">
        <f t="shared" si="177"/>
        <v>773.89658496800007</v>
      </c>
      <c r="AB517" s="429">
        <f t="shared" si="178"/>
        <v>0.13548609680812326</v>
      </c>
      <c r="AC517" s="454">
        <f t="shared" si="179"/>
        <v>82.800839332831941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357.88086433799998</v>
      </c>
      <c r="V518" s="475">
        <f t="shared" si="172"/>
        <v>148.39942371199999</v>
      </c>
      <c r="W518" s="460">
        <f t="shared" si="173"/>
        <v>197.85274301999999</v>
      </c>
      <c r="X518" s="476">
        <f t="shared" si="174"/>
        <v>164.22678366</v>
      </c>
      <c r="Y518" s="476">
        <f t="shared" si="175"/>
        <v>58.714369264000005</v>
      </c>
      <c r="Z518" s="478">
        <f t="shared" si="176"/>
        <v>0</v>
      </c>
      <c r="AA518" s="465">
        <f t="shared" si="177"/>
        <v>927.07418399400001</v>
      </c>
      <c r="AB518" s="429">
        <f t="shared" si="178"/>
        <v>0.16230290336029413</v>
      </c>
      <c r="AC518" s="454">
        <f t="shared" si="179"/>
        <v>107.87455375643778</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223.02530569800001</v>
      </c>
      <c r="V519" s="475">
        <f t="shared" si="172"/>
        <v>89.201003744000005</v>
      </c>
      <c r="W519" s="460">
        <f t="shared" si="173"/>
        <v>140.28230400199999</v>
      </c>
      <c r="X519" s="476">
        <f t="shared" si="174"/>
        <v>115.0686157</v>
      </c>
      <c r="Y519" s="476">
        <f t="shared" si="175"/>
        <v>38.748269896000004</v>
      </c>
      <c r="Z519" s="478">
        <f t="shared" si="176"/>
        <v>0</v>
      </c>
      <c r="AA519" s="465">
        <f t="shared" si="177"/>
        <v>606.32549903999995</v>
      </c>
      <c r="AB519" s="429">
        <f t="shared" si="178"/>
        <v>0.10614942210084033</v>
      </c>
      <c r="AC519" s="454">
        <f t="shared" si="179"/>
        <v>105.08240210487105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293.08405638599999</v>
      </c>
      <c r="V520" s="475">
        <f t="shared" si="172"/>
        <v>130.59556470000001</v>
      </c>
      <c r="W520" s="460">
        <f t="shared" si="173"/>
        <v>154.672805286</v>
      </c>
      <c r="X520" s="476">
        <f t="shared" si="174"/>
        <v>116.34716912399999</v>
      </c>
      <c r="Y520" s="476">
        <f t="shared" si="175"/>
        <v>29.793460704000001</v>
      </c>
      <c r="Z520" s="478">
        <f t="shared" si="176"/>
        <v>0</v>
      </c>
      <c r="AA520" s="465">
        <f t="shared" si="177"/>
        <v>724.49305619999996</v>
      </c>
      <c r="AB520" s="429">
        <f t="shared" si="178"/>
        <v>0.12683701964285712</v>
      </c>
      <c r="AC520" s="454">
        <f t="shared" si="179"/>
        <v>122.20106539022939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150.26806337399998</v>
      </c>
      <c r="V521" s="475">
        <f t="shared" ref="V521:V584" si="193">IFERROR(V$5*I521,"")</f>
        <v>72.420666609999998</v>
      </c>
      <c r="W521" s="460">
        <f t="shared" ref="W521:W584" si="194">IFERROR(W$5*K521,"")</f>
        <v>111.297680978</v>
      </c>
      <c r="X521" s="476">
        <f t="shared" ref="X521:X584" si="195">IFERROR(X$5*M521,"")</f>
        <v>93.399629701999999</v>
      </c>
      <c r="Y521" s="476">
        <f t="shared" ref="Y521:Y584" si="196">IFERROR(Y$5*O521,"")</f>
        <v>29.607362439999999</v>
      </c>
      <c r="Z521" s="478">
        <f t="shared" ref="Z521:Z584" si="197">IFERROR(Z$5*Q521,"")</f>
        <v>0</v>
      </c>
      <c r="AA521" s="465">
        <f t="shared" ref="AA521:AA584" si="198">IFERROR(SUM(U521:Z521),"")</f>
        <v>456.99340310399998</v>
      </c>
      <c r="AB521" s="429">
        <f t="shared" ref="AB521:AB584" si="199">IF(OR(AA521="", AA521=0), "", AA521/$AA$5)</f>
        <v>8.0005847882352932E-2</v>
      </c>
      <c r="AC521" s="454">
        <f t="shared" ref="AC521:AC584" si="200">IF(OR(AB521="", AB521=0), "", IF(AN521&gt;0, AB521/AN521*100, ""))</f>
        <v>102.44959277493327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16.276657824000001</v>
      </c>
      <c r="V522" s="475">
        <f t="shared" si="193"/>
        <v>7.3827518260000007</v>
      </c>
      <c r="W522" s="460">
        <f t="shared" si="194"/>
        <v>23.370047146000001</v>
      </c>
      <c r="X522" s="476">
        <f t="shared" si="195"/>
        <v>24.778272936</v>
      </c>
      <c r="Y522" s="476">
        <f t="shared" si="196"/>
        <v>19.305459880000001</v>
      </c>
      <c r="Z522" s="478">
        <f t="shared" si="197"/>
        <v>0</v>
      </c>
      <c r="AA522" s="465">
        <f t="shared" si="198"/>
        <v>91.113189612000014</v>
      </c>
      <c r="AB522" s="429">
        <f t="shared" si="199"/>
        <v>1.5951188657563026E-2</v>
      </c>
      <c r="AC522" s="454">
        <f t="shared" si="200"/>
        <v>60.437849593812466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19.359774053999999</v>
      </c>
      <c r="V523" s="475">
        <f t="shared" si="193"/>
        <v>11.163682829999999</v>
      </c>
      <c r="W523" s="460">
        <f t="shared" si="194"/>
        <v>25.089694466000001</v>
      </c>
      <c r="X523" s="476">
        <f t="shared" si="195"/>
        <v>19.937656606000001</v>
      </c>
      <c r="Y523" s="476">
        <f t="shared" si="196"/>
        <v>11.258874799999999</v>
      </c>
      <c r="Z523" s="478">
        <f t="shared" si="197"/>
        <v>0</v>
      </c>
      <c r="AA523" s="465">
        <f t="shared" si="198"/>
        <v>86.809682756000001</v>
      </c>
      <c r="AB523" s="429">
        <f t="shared" si="199"/>
        <v>1.5197773591736696E-2</v>
      </c>
      <c r="AC523" s="454">
        <f t="shared" si="200"/>
        <v>77.881892354462465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28.023008598000001</v>
      </c>
      <c r="V524" s="475">
        <f t="shared" si="193"/>
        <v>11.317785971999999</v>
      </c>
      <c r="W524" s="460">
        <f t="shared" si="194"/>
        <v>18.067100505999999</v>
      </c>
      <c r="X524" s="476">
        <f t="shared" si="195"/>
        <v>24.39141922</v>
      </c>
      <c r="Y524" s="476">
        <f t="shared" si="196"/>
        <v>10.574944992000001</v>
      </c>
      <c r="Z524" s="478">
        <f t="shared" si="197"/>
        <v>0</v>
      </c>
      <c r="AA524" s="465">
        <f t="shared" si="198"/>
        <v>92.374259288000005</v>
      </c>
      <c r="AB524" s="429">
        <f t="shared" si="199"/>
        <v>1.6171964161064426E-2</v>
      </c>
      <c r="AC524" s="454">
        <f t="shared" si="200"/>
        <v>80.921193984495574</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81.625859028000008</v>
      </c>
      <c r="V525" s="475">
        <f t="shared" si="193"/>
        <v>21.697690038000001</v>
      </c>
      <c r="W525" s="460">
        <f t="shared" si="194"/>
        <v>17.209821904000002</v>
      </c>
      <c r="X525" s="476">
        <f t="shared" si="195"/>
        <v>7.6486802139999996</v>
      </c>
      <c r="Y525" s="476">
        <f t="shared" si="196"/>
        <v>2.874710672</v>
      </c>
      <c r="Z525" s="478">
        <f t="shared" si="197"/>
        <v>0</v>
      </c>
      <c r="AA525" s="465">
        <f t="shared" si="198"/>
        <v>131.05676185600001</v>
      </c>
      <c r="AB525" s="429">
        <f t="shared" si="199"/>
        <v>2.2944110969187678E-2</v>
      </c>
      <c r="AC525" s="454">
        <f t="shared" si="200"/>
        <v>175.29068250430964</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26.667356849999997</v>
      </c>
      <c r="V526" s="475">
        <f t="shared" si="193"/>
        <v>13.651440020000001</v>
      </c>
      <c r="W526" s="460">
        <f t="shared" si="194"/>
        <v>17.914157149999998</v>
      </c>
      <c r="X526" s="476">
        <f t="shared" si="195"/>
        <v>14.86956595</v>
      </c>
      <c r="Y526" s="476">
        <f t="shared" si="196"/>
        <v>4.9011398079999999</v>
      </c>
      <c r="Z526" s="478">
        <f t="shared" si="197"/>
        <v>0</v>
      </c>
      <c r="AA526" s="465">
        <f t="shared" si="198"/>
        <v>78.003659777999985</v>
      </c>
      <c r="AB526" s="429">
        <f t="shared" si="199"/>
        <v>1.3656102902310922E-2</v>
      </c>
      <c r="AC526" s="454">
        <f t="shared" si="200"/>
        <v>104.53847729103333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245.646777222</v>
      </c>
      <c r="V529" s="475">
        <f t="shared" si="193"/>
        <v>108.74565892999999</v>
      </c>
      <c r="W529" s="460">
        <f t="shared" si="194"/>
        <v>167.67370885600002</v>
      </c>
      <c r="X529" s="476">
        <f t="shared" si="195"/>
        <v>167.84837001199998</v>
      </c>
      <c r="Y529" s="476">
        <f t="shared" si="196"/>
        <v>60.503027680000002</v>
      </c>
      <c r="Z529" s="478">
        <f t="shared" si="197"/>
        <v>0</v>
      </c>
      <c r="AA529" s="465">
        <f t="shared" si="198"/>
        <v>750.41754270000001</v>
      </c>
      <c r="AB529" s="429">
        <f t="shared" si="199"/>
        <v>0.13137562022058824</v>
      </c>
      <c r="AC529" s="454">
        <f t="shared" si="200"/>
        <v>95.1886505817331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154.75224184199999</v>
      </c>
      <c r="V530" s="475">
        <f t="shared" si="193"/>
        <v>80.022499665999987</v>
      </c>
      <c r="W530" s="460">
        <f t="shared" si="194"/>
        <v>132.76969477599999</v>
      </c>
      <c r="X530" s="476">
        <f t="shared" si="195"/>
        <v>150.842655286</v>
      </c>
      <c r="Y530" s="476">
        <f t="shared" si="196"/>
        <v>66.604802351999993</v>
      </c>
      <c r="Z530" s="478">
        <f t="shared" si="197"/>
        <v>0</v>
      </c>
      <c r="AA530" s="465">
        <f t="shared" si="198"/>
        <v>584.99189392199992</v>
      </c>
      <c r="AB530" s="429">
        <f t="shared" si="199"/>
        <v>0.10241454725525209</v>
      </c>
      <c r="AC530" s="454">
        <f t="shared" si="200"/>
        <v>80.841356011504388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91.977502481999991</v>
      </c>
      <c r="V531" s="475">
        <f t="shared" si="193"/>
        <v>55.741929715999994</v>
      </c>
      <c r="W531" s="460">
        <f t="shared" si="194"/>
        <v>74.949028185999993</v>
      </c>
      <c r="X531" s="476">
        <f t="shared" si="195"/>
        <v>66.07613950999999</v>
      </c>
      <c r="Y531" s="476">
        <f t="shared" si="196"/>
        <v>26.169699335999997</v>
      </c>
      <c r="Z531" s="478">
        <f t="shared" si="197"/>
        <v>0</v>
      </c>
      <c r="AA531" s="465">
        <f t="shared" si="198"/>
        <v>314.91429922999998</v>
      </c>
      <c r="AB531" s="429">
        <f t="shared" si="199"/>
        <v>5.5132055187324926E-2</v>
      </c>
      <c r="AC531" s="454">
        <f t="shared" si="200"/>
        <v>93.926643056640145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113.114030382</v>
      </c>
      <c r="V532" s="475">
        <f t="shared" si="193"/>
        <v>61.246270786000004</v>
      </c>
      <c r="W532" s="460">
        <f t="shared" si="194"/>
        <v>159.918644304</v>
      </c>
      <c r="X532" s="476">
        <f t="shared" si="195"/>
        <v>223.49833178400002</v>
      </c>
      <c r="Y532" s="476">
        <f t="shared" si="196"/>
        <v>95.761049143999998</v>
      </c>
      <c r="Z532" s="478">
        <f t="shared" si="197"/>
        <v>0</v>
      </c>
      <c r="AA532" s="465">
        <f t="shared" si="198"/>
        <v>653.53832640000007</v>
      </c>
      <c r="AB532" s="429">
        <f t="shared" si="199"/>
        <v>0.11441497310924371</v>
      </c>
      <c r="AC532" s="454">
        <f t="shared" si="200"/>
        <v>68.052044344408685</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8.4770172000000006</v>
      </c>
      <c r="V533" s="475">
        <f t="shared" si="193"/>
        <v>6.3285954100000001</v>
      </c>
      <c r="W533" s="460">
        <f t="shared" si="194"/>
        <v>19.144926638000001</v>
      </c>
      <c r="X533" s="476">
        <f t="shared" si="195"/>
        <v>29.472204652000002</v>
      </c>
      <c r="Y533" s="476">
        <f t="shared" si="196"/>
        <v>20.3492228</v>
      </c>
      <c r="Z533" s="478">
        <f t="shared" si="197"/>
        <v>0</v>
      </c>
      <c r="AA533" s="465">
        <f t="shared" si="198"/>
        <v>83.771966700000007</v>
      </c>
      <c r="AB533" s="429">
        <f t="shared" si="199"/>
        <v>1.4665960556722691E-2</v>
      </c>
      <c r="AC533" s="454">
        <f t="shared" si="200"/>
        <v>53.128997692142086</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15.721692389999999</v>
      </c>
      <c r="V534" s="475">
        <f t="shared" si="193"/>
        <v>10.19839829</v>
      </c>
      <c r="W534" s="460">
        <f t="shared" si="194"/>
        <v>47.389294962000001</v>
      </c>
      <c r="X534" s="476">
        <f t="shared" si="195"/>
        <v>80.545503850000003</v>
      </c>
      <c r="Y534" s="476">
        <f t="shared" si="196"/>
        <v>43.918410992000005</v>
      </c>
      <c r="Z534" s="478">
        <f t="shared" si="197"/>
        <v>0</v>
      </c>
      <c r="AA534" s="465">
        <f t="shared" si="198"/>
        <v>197.773300484</v>
      </c>
      <c r="AB534" s="429">
        <f t="shared" si="199"/>
        <v>3.462417725560224E-2</v>
      </c>
      <c r="AC534" s="454">
        <f t="shared" si="200"/>
        <v>53.941719370609775</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212.63495786999999</v>
      </c>
      <c r="V535" s="475">
        <f t="shared" si="193"/>
        <v>112.53163978400001</v>
      </c>
      <c r="W535" s="460">
        <f t="shared" si="194"/>
        <v>242.42357010800001</v>
      </c>
      <c r="X535" s="476">
        <f t="shared" si="195"/>
        <v>274.93664080000002</v>
      </c>
      <c r="Y535" s="476">
        <f t="shared" si="196"/>
        <v>140.68794371199999</v>
      </c>
      <c r="Z535" s="478">
        <f t="shared" si="197"/>
        <v>0</v>
      </c>
      <c r="AA535" s="465">
        <f t="shared" si="198"/>
        <v>983.21475227400003</v>
      </c>
      <c r="AB535" s="429">
        <f t="shared" si="199"/>
        <v>0.17213143422163865</v>
      </c>
      <c r="AC535" s="454">
        <f t="shared" si="200"/>
        <v>71.909564099781392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496.82041819199998</v>
      </c>
      <c r="V537" s="475">
        <f t="shared" si="193"/>
        <v>267.72890650600004</v>
      </c>
      <c r="W537" s="460">
        <f t="shared" si="194"/>
        <v>448.12572539199999</v>
      </c>
      <c r="X537" s="476">
        <f t="shared" si="195"/>
        <v>435.15724131399998</v>
      </c>
      <c r="Y537" s="476">
        <f t="shared" si="196"/>
        <v>195.72660651999999</v>
      </c>
      <c r="Z537" s="478">
        <f t="shared" si="197"/>
        <v>0</v>
      </c>
      <c r="AA537" s="465">
        <f t="shared" si="198"/>
        <v>1843.5588979239999</v>
      </c>
      <c r="AB537" s="429">
        <f t="shared" si="199"/>
        <v>0.32275190789985991</v>
      </c>
      <c r="AC537" s="454">
        <f t="shared" si="200"/>
        <v>83.734034136544977</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390.68965985400001</v>
      </c>
      <c r="V538" s="475">
        <f t="shared" si="193"/>
        <v>131.754921602</v>
      </c>
      <c r="W538" s="460">
        <f t="shared" si="194"/>
        <v>141.83179225000001</v>
      </c>
      <c r="X538" s="476">
        <f t="shared" si="195"/>
        <v>93.854324546000001</v>
      </c>
      <c r="Y538" s="476">
        <f t="shared" si="196"/>
        <v>27.576189591999999</v>
      </c>
      <c r="Z538" s="478">
        <f t="shared" si="197"/>
        <v>0</v>
      </c>
      <c r="AA538" s="465">
        <f t="shared" si="198"/>
        <v>785.70688784400011</v>
      </c>
      <c r="AB538" s="429">
        <f t="shared" si="199"/>
        <v>0.13755372686344539</v>
      </c>
      <c r="AC538" s="454">
        <f t="shared" si="200"/>
        <v>138.8461416486071</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472.65905330999999</v>
      </c>
      <c r="V539" s="475">
        <f t="shared" si="193"/>
        <v>238.61457535000002</v>
      </c>
      <c r="W539" s="460">
        <f t="shared" si="194"/>
        <v>465.104711458</v>
      </c>
      <c r="X539" s="476">
        <f t="shared" si="195"/>
        <v>447.94194520799999</v>
      </c>
      <c r="Y539" s="476">
        <f t="shared" si="196"/>
        <v>192.772976728</v>
      </c>
      <c r="Z539" s="478">
        <f t="shared" si="197"/>
        <v>0</v>
      </c>
      <c r="AA539" s="465">
        <f t="shared" si="198"/>
        <v>1817.093262054</v>
      </c>
      <c r="AB539" s="429">
        <f t="shared" si="199"/>
        <v>0.31811856828676471</v>
      </c>
      <c r="AC539" s="454">
        <f t="shared" si="200"/>
        <v>83.236023699900855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133.839776304</v>
      </c>
      <c r="V540" s="475">
        <f t="shared" si="193"/>
        <v>60.533779452000005</v>
      </c>
      <c r="W540" s="460">
        <f t="shared" si="194"/>
        <v>97.405105596000013</v>
      </c>
      <c r="X540" s="476">
        <f t="shared" si="195"/>
        <v>62.351167969999999</v>
      </c>
      <c r="Y540" s="476">
        <f t="shared" si="196"/>
        <v>22.057959336</v>
      </c>
      <c r="Z540" s="478">
        <f t="shared" si="197"/>
        <v>0</v>
      </c>
      <c r="AA540" s="465">
        <f t="shared" si="198"/>
        <v>376.18778865800004</v>
      </c>
      <c r="AB540" s="429">
        <f t="shared" si="199"/>
        <v>6.5859206697829145E-2</v>
      </c>
      <c r="AC540" s="454">
        <f t="shared" si="200"/>
        <v>110.70849236496021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45.746017506000001</v>
      </c>
      <c r="V541" s="475">
        <f t="shared" si="193"/>
        <v>34.562790266</v>
      </c>
      <c r="W541" s="460">
        <f t="shared" si="194"/>
        <v>91.965357146000002</v>
      </c>
      <c r="X541" s="476">
        <f t="shared" si="195"/>
        <v>68.546975705999998</v>
      </c>
      <c r="Y541" s="476">
        <f t="shared" si="196"/>
        <v>27.860480320000001</v>
      </c>
      <c r="Z541" s="478">
        <f t="shared" si="197"/>
        <v>0</v>
      </c>
      <c r="AA541" s="465">
        <f t="shared" si="198"/>
        <v>268.68162094400003</v>
      </c>
      <c r="AB541" s="429">
        <f t="shared" si="199"/>
        <v>4.7038098904761912E-2</v>
      </c>
      <c r="AC541" s="454">
        <f t="shared" si="200"/>
        <v>81.339812749659785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921.64220920800005</v>
      </c>
      <c r="V542" s="475">
        <f t="shared" si="193"/>
        <v>474.23948412000004</v>
      </c>
      <c r="W542" s="460">
        <f t="shared" si="194"/>
        <v>577.93281186000002</v>
      </c>
      <c r="X542" s="476">
        <f t="shared" si="195"/>
        <v>502.038274914</v>
      </c>
      <c r="Y542" s="476">
        <f t="shared" si="196"/>
        <v>213.39152772</v>
      </c>
      <c r="Z542" s="478">
        <f t="shared" si="197"/>
        <v>0</v>
      </c>
      <c r="AA542" s="465">
        <f t="shared" si="198"/>
        <v>2689.2443078219999</v>
      </c>
      <c r="AB542" s="429">
        <f t="shared" si="199"/>
        <v>0.47080607629936971</v>
      </c>
      <c r="AC542" s="454">
        <f t="shared" si="200"/>
        <v>98.491698707719948</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14.414662926</v>
      </c>
      <c r="V543" s="475">
        <f t="shared" si="193"/>
        <v>13.202036273999999</v>
      </c>
      <c r="W543" s="460">
        <f t="shared" si="194"/>
        <v>45.061531668000001</v>
      </c>
      <c r="X543" s="476">
        <f t="shared" si="195"/>
        <v>75.229463564</v>
      </c>
      <c r="Y543" s="476">
        <f t="shared" si="196"/>
        <v>43.864545608</v>
      </c>
      <c r="Z543" s="478">
        <f t="shared" si="197"/>
        <v>0</v>
      </c>
      <c r="AA543" s="465">
        <f t="shared" si="198"/>
        <v>191.77224003999999</v>
      </c>
      <c r="AB543" s="429">
        <f t="shared" si="199"/>
        <v>3.3573571435574226E-2</v>
      </c>
      <c r="AC543" s="454">
        <f t="shared" si="200"/>
        <v>53.483584968431998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54.892781063999998</v>
      </c>
      <c r="V544" s="475">
        <f t="shared" si="193"/>
        <v>28.417600838000002</v>
      </c>
      <c r="W544" s="460">
        <f t="shared" si="194"/>
        <v>54.240017768000001</v>
      </c>
      <c r="X544" s="476">
        <f t="shared" si="195"/>
        <v>44.792082882000003</v>
      </c>
      <c r="Y544" s="476">
        <f t="shared" si="196"/>
        <v>17.292561008</v>
      </c>
      <c r="Z544" s="478">
        <f t="shared" si="197"/>
        <v>0</v>
      </c>
      <c r="AA544" s="465">
        <f t="shared" si="198"/>
        <v>199.63504355999999</v>
      </c>
      <c r="AB544" s="429">
        <f t="shared" si="199"/>
        <v>3.4950112668067225E-2</v>
      </c>
      <c r="AC544" s="454">
        <f t="shared" si="200"/>
        <v>87.852024681911331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291.85227746999999</v>
      </c>
      <c r="V545" s="475">
        <f t="shared" si="193"/>
        <v>154.72803922999998</v>
      </c>
      <c r="W545" s="460">
        <f t="shared" si="194"/>
        <v>223.11986400999999</v>
      </c>
      <c r="X545" s="476">
        <f t="shared" si="195"/>
        <v>185.76741610800002</v>
      </c>
      <c r="Y545" s="476">
        <f t="shared" si="196"/>
        <v>71.777558679999999</v>
      </c>
      <c r="Z545" s="478">
        <f t="shared" si="197"/>
        <v>0</v>
      </c>
      <c r="AA545" s="465">
        <f t="shared" si="198"/>
        <v>927.24515549799992</v>
      </c>
      <c r="AB545" s="429">
        <f t="shared" si="199"/>
        <v>0.16233283534628851</v>
      </c>
      <c r="AC545" s="454">
        <f t="shared" si="200"/>
        <v>96.485773369128566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146.31181398000001</v>
      </c>
      <c r="V546" s="475">
        <f t="shared" si="193"/>
        <v>71.491740075999999</v>
      </c>
      <c r="W546" s="460">
        <f t="shared" si="194"/>
        <v>110.56194438199999</v>
      </c>
      <c r="X546" s="476">
        <f t="shared" si="195"/>
        <v>91.946786761999988</v>
      </c>
      <c r="Y546" s="476">
        <f t="shared" si="196"/>
        <v>38.220415336000002</v>
      </c>
      <c r="Z546" s="478">
        <f t="shared" si="197"/>
        <v>0</v>
      </c>
      <c r="AA546" s="465">
        <f t="shared" si="198"/>
        <v>458.53270053599999</v>
      </c>
      <c r="AB546" s="429">
        <f t="shared" si="199"/>
        <v>8.0275332726890761E-2</v>
      </c>
      <c r="AC546" s="454">
        <f t="shared" si="200"/>
        <v>94.981696134244942</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158.267053008</v>
      </c>
      <c r="V547" s="475">
        <f t="shared" si="193"/>
        <v>80.961963706000006</v>
      </c>
      <c r="W547" s="460">
        <f t="shared" si="194"/>
        <v>103.47059563400001</v>
      </c>
      <c r="X547" s="476">
        <f t="shared" si="195"/>
        <v>86.118511608000006</v>
      </c>
      <c r="Y547" s="476">
        <f t="shared" si="196"/>
        <v>30.688260551999999</v>
      </c>
      <c r="Z547" s="478">
        <f t="shared" si="197"/>
        <v>0</v>
      </c>
      <c r="AA547" s="465">
        <f t="shared" si="198"/>
        <v>459.506384508</v>
      </c>
      <c r="AB547" s="429">
        <f t="shared" si="199"/>
        <v>8.044579560714285E-2</v>
      </c>
      <c r="AC547" s="454">
        <f t="shared" si="200"/>
        <v>102.64831264895649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605.34999228599997</v>
      </c>
      <c r="V548" s="475">
        <f t="shared" si="193"/>
        <v>297.80031082599999</v>
      </c>
      <c r="W548" s="460">
        <f t="shared" si="194"/>
        <v>441.38114508000001</v>
      </c>
      <c r="X548" s="476">
        <f t="shared" si="195"/>
        <v>376.49710900399998</v>
      </c>
      <c r="Y548" s="476">
        <f t="shared" si="196"/>
        <v>147.67886928000001</v>
      </c>
      <c r="Z548" s="478">
        <f t="shared" si="197"/>
        <v>0</v>
      </c>
      <c r="AA548" s="465">
        <f t="shared" si="198"/>
        <v>1868.7074264759999</v>
      </c>
      <c r="AB548" s="429">
        <f t="shared" si="199"/>
        <v>0.32715466149789912</v>
      </c>
      <c r="AC548" s="454">
        <f t="shared" si="200"/>
        <v>96.610170710012241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138.19091351400002</v>
      </c>
      <c r="V549" s="475">
        <f t="shared" si="193"/>
        <v>63.833325850000001</v>
      </c>
      <c r="W549" s="460">
        <f t="shared" si="194"/>
        <v>102.39040369200001</v>
      </c>
      <c r="X549" s="476">
        <f t="shared" si="195"/>
        <v>98.55661442200001</v>
      </c>
      <c r="Y549" s="476">
        <f t="shared" si="196"/>
        <v>39.008878104000004</v>
      </c>
      <c r="Z549" s="478">
        <f t="shared" si="197"/>
        <v>0</v>
      </c>
      <c r="AA549" s="465">
        <f t="shared" si="198"/>
        <v>441.98013558200006</v>
      </c>
      <c r="AB549" s="429">
        <f t="shared" si="199"/>
        <v>7.7377474716736699E-2</v>
      </c>
      <c r="AC549" s="454">
        <f t="shared" si="200"/>
        <v>90.677269257967737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330.27675843599997</v>
      </c>
      <c r="V550" s="475">
        <f t="shared" si="193"/>
        <v>158.65311717399999</v>
      </c>
      <c r="W550" s="460">
        <f t="shared" si="194"/>
        <v>239.449677084</v>
      </c>
      <c r="X550" s="476">
        <f t="shared" si="195"/>
        <v>205.32767662799998</v>
      </c>
      <c r="Y550" s="476">
        <f t="shared" si="196"/>
        <v>77.746012488000005</v>
      </c>
      <c r="Z550" s="478">
        <f t="shared" si="197"/>
        <v>0</v>
      </c>
      <c r="AA550" s="465">
        <f t="shared" si="198"/>
        <v>1011.4532418099999</v>
      </c>
      <c r="AB550" s="429">
        <f t="shared" si="199"/>
        <v>0.17707514737570026</v>
      </c>
      <c r="AC550" s="454">
        <f t="shared" si="200"/>
        <v>97.523889244617564</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328.51601843400005</v>
      </c>
      <c r="V551" s="475">
        <f t="shared" si="193"/>
        <v>167.519867734</v>
      </c>
      <c r="W551" s="460">
        <f t="shared" si="194"/>
        <v>282.22014121399997</v>
      </c>
      <c r="X551" s="476">
        <f t="shared" si="195"/>
        <v>237.772943338</v>
      </c>
      <c r="Y551" s="476">
        <f t="shared" si="196"/>
        <v>102.84279000000001</v>
      </c>
      <c r="Z551" s="478">
        <f t="shared" si="197"/>
        <v>0</v>
      </c>
      <c r="AA551" s="465">
        <f t="shared" si="198"/>
        <v>1118.8717607199999</v>
      </c>
      <c r="AB551" s="429">
        <f t="shared" si="199"/>
        <v>0.19588091049019607</v>
      </c>
      <c r="AC551" s="454">
        <f t="shared" si="200"/>
        <v>89.849589178503138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84.915124559999995</v>
      </c>
      <c r="V552" s="475">
        <f t="shared" si="193"/>
        <v>28.592918834000002</v>
      </c>
      <c r="W552" s="460">
        <f t="shared" si="194"/>
        <v>35.228518860000001</v>
      </c>
      <c r="X552" s="476">
        <f t="shared" si="195"/>
        <v>30.593819400000001</v>
      </c>
      <c r="Y552" s="476">
        <f t="shared" si="196"/>
        <v>13.235374968</v>
      </c>
      <c r="Z552" s="478">
        <f t="shared" si="197"/>
        <v>0</v>
      </c>
      <c r="AA552" s="465">
        <f t="shared" si="198"/>
        <v>192.56575662200001</v>
      </c>
      <c r="AB552" s="429">
        <f t="shared" si="199"/>
        <v>3.3712492405812325E-2</v>
      </c>
      <c r="AC552" s="454">
        <f t="shared" si="200"/>
        <v>108.42864080158294</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434.98797838199999</v>
      </c>
      <c r="V553" s="475">
        <f t="shared" si="193"/>
        <v>249.06417831400003</v>
      </c>
      <c r="W553" s="460">
        <f t="shared" si="194"/>
        <v>377.57789328799998</v>
      </c>
      <c r="X553" s="476">
        <f t="shared" si="195"/>
        <v>378.91844607600001</v>
      </c>
      <c r="Y553" s="476">
        <f t="shared" si="196"/>
        <v>149.705658392</v>
      </c>
      <c r="Z553" s="478">
        <f t="shared" si="197"/>
        <v>0</v>
      </c>
      <c r="AA553" s="465">
        <f t="shared" si="198"/>
        <v>1590.254154452</v>
      </c>
      <c r="AB553" s="429">
        <f t="shared" si="199"/>
        <v>0.27840583936484592</v>
      </c>
      <c r="AC553" s="454">
        <f t="shared" si="200"/>
        <v>87.862680142083065</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238.232059416</v>
      </c>
      <c r="V554" s="475">
        <f t="shared" si="193"/>
        <v>123.71014952199999</v>
      </c>
      <c r="W554" s="460">
        <f t="shared" si="194"/>
        <v>193.19163733799999</v>
      </c>
      <c r="X554" s="476">
        <f t="shared" si="195"/>
        <v>200.69603398999999</v>
      </c>
      <c r="Y554" s="476">
        <f t="shared" si="196"/>
        <v>87.501373959999995</v>
      </c>
      <c r="Z554" s="478">
        <f t="shared" si="197"/>
        <v>0</v>
      </c>
      <c r="AA554" s="465">
        <f t="shared" si="198"/>
        <v>843.33125422599994</v>
      </c>
      <c r="AB554" s="429">
        <f t="shared" si="199"/>
        <v>0.14764202630007001</v>
      </c>
      <c r="AC554" s="454">
        <f t="shared" si="200"/>
        <v>84.631722520269733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180.39140082</v>
      </c>
      <c r="V555" s="475">
        <f t="shared" si="193"/>
        <v>103.12027501200001</v>
      </c>
      <c r="W555" s="460">
        <f t="shared" si="194"/>
        <v>151.58699824600001</v>
      </c>
      <c r="X555" s="476">
        <f t="shared" si="195"/>
        <v>123.820132152</v>
      </c>
      <c r="Y555" s="476">
        <f t="shared" si="196"/>
        <v>51.629441200000002</v>
      </c>
      <c r="Z555" s="478">
        <f t="shared" si="197"/>
        <v>0</v>
      </c>
      <c r="AA555" s="465">
        <f t="shared" si="198"/>
        <v>610.54824743000006</v>
      </c>
      <c r="AB555" s="429">
        <f t="shared" si="199"/>
        <v>0.10688869877976191</v>
      </c>
      <c r="AC555" s="454">
        <f t="shared" si="200"/>
        <v>93.474693411525081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206.899861176</v>
      </c>
      <c r="V556" s="475">
        <f t="shared" si="193"/>
        <v>104.512322604</v>
      </c>
      <c r="W556" s="460">
        <f t="shared" si="194"/>
        <v>146.95946729600001</v>
      </c>
      <c r="X556" s="476">
        <f t="shared" si="195"/>
        <v>125.583981788</v>
      </c>
      <c r="Y556" s="476">
        <f t="shared" si="196"/>
        <v>49.390959488</v>
      </c>
      <c r="Z556" s="478">
        <f t="shared" si="197"/>
        <v>0</v>
      </c>
      <c r="AA556" s="465">
        <f t="shared" si="198"/>
        <v>633.34659235200002</v>
      </c>
      <c r="AB556" s="429">
        <f t="shared" si="199"/>
        <v>0.11088000566386555</v>
      </c>
      <c r="AC556" s="454">
        <f t="shared" si="200"/>
        <v>96.630272311561669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325.07081314200002</v>
      </c>
      <c r="V557" s="475">
        <f t="shared" si="193"/>
        <v>165.36864625799998</v>
      </c>
      <c r="W557" s="460">
        <f t="shared" si="194"/>
        <v>258.61649438400002</v>
      </c>
      <c r="X557" s="476">
        <f t="shared" si="195"/>
        <v>222.3033709</v>
      </c>
      <c r="Y557" s="476">
        <f t="shared" si="196"/>
        <v>90.194998471999995</v>
      </c>
      <c r="Z557" s="478">
        <f t="shared" si="197"/>
        <v>0</v>
      </c>
      <c r="AA557" s="465">
        <f t="shared" si="198"/>
        <v>1061.554323156</v>
      </c>
      <c r="AB557" s="429">
        <f t="shared" si="199"/>
        <v>0.18584634509033612</v>
      </c>
      <c r="AC557" s="454">
        <f t="shared" si="200"/>
        <v>93.061826031748311</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699.42740374800007</v>
      </c>
      <c r="V558" s="475">
        <f t="shared" si="193"/>
        <v>324.35307015199999</v>
      </c>
      <c r="W558" s="460">
        <f t="shared" si="194"/>
        <v>429.38905848000002</v>
      </c>
      <c r="X558" s="476">
        <f t="shared" si="195"/>
        <v>329.97691527800004</v>
      </c>
      <c r="Y558" s="476">
        <f t="shared" si="196"/>
        <v>125.99066041600001</v>
      </c>
      <c r="Z558" s="478">
        <f t="shared" si="197"/>
        <v>0</v>
      </c>
      <c r="AA558" s="465">
        <f t="shared" si="198"/>
        <v>1909.137108074</v>
      </c>
      <c r="AB558" s="429">
        <f t="shared" si="199"/>
        <v>0.33423268698774511</v>
      </c>
      <c r="AC558" s="454">
        <f t="shared" si="200"/>
        <v>105.63619679375826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113.30706959999999</v>
      </c>
      <c r="V559" s="475">
        <f t="shared" si="193"/>
        <v>59.788060561999998</v>
      </c>
      <c r="W559" s="460">
        <f t="shared" si="194"/>
        <v>97.221518740000008</v>
      </c>
      <c r="X559" s="476">
        <f t="shared" si="195"/>
        <v>84.277692508000001</v>
      </c>
      <c r="Y559" s="476">
        <f t="shared" si="196"/>
        <v>35.557606295999996</v>
      </c>
      <c r="Z559" s="478">
        <f t="shared" si="197"/>
        <v>0</v>
      </c>
      <c r="AA559" s="465">
        <f t="shared" si="198"/>
        <v>390.15194770599999</v>
      </c>
      <c r="AB559" s="429">
        <f t="shared" si="199"/>
        <v>6.8303912413515411E-2</v>
      </c>
      <c r="AC559" s="454">
        <f t="shared" si="200"/>
        <v>88.109792222520213</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171.96534460800001</v>
      </c>
      <c r="V560" s="475">
        <f t="shared" si="193"/>
        <v>78.815297606000001</v>
      </c>
      <c r="W560" s="460">
        <f t="shared" si="194"/>
        <v>131.941168344</v>
      </c>
      <c r="X560" s="476">
        <f t="shared" si="195"/>
        <v>123.088561224</v>
      </c>
      <c r="Y560" s="476">
        <f t="shared" si="196"/>
        <v>55.856813208000005</v>
      </c>
      <c r="Z560" s="478">
        <f t="shared" si="197"/>
        <v>0</v>
      </c>
      <c r="AA560" s="465">
        <f t="shared" si="198"/>
        <v>561.66718499000001</v>
      </c>
      <c r="AB560" s="429">
        <f t="shared" si="199"/>
        <v>9.8331089809173669E-2</v>
      </c>
      <c r="AC560" s="454">
        <f t="shared" si="200"/>
        <v>86.518814149574183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89.865323153999995</v>
      </c>
      <c r="V561" s="475">
        <f t="shared" si="193"/>
        <v>36.263539530000003</v>
      </c>
      <c r="W561" s="460">
        <f t="shared" si="194"/>
        <v>46.106158697999994</v>
      </c>
      <c r="X561" s="476">
        <f t="shared" si="195"/>
        <v>35.145391083999996</v>
      </c>
      <c r="Y561" s="476">
        <f t="shared" si="196"/>
        <v>17.569188360000002</v>
      </c>
      <c r="Z561" s="478">
        <f t="shared" si="197"/>
        <v>0</v>
      </c>
      <c r="AA561" s="465">
        <f t="shared" si="198"/>
        <v>224.94960082599999</v>
      </c>
      <c r="AB561" s="429">
        <f t="shared" si="199"/>
        <v>3.9381932917717084E-2</v>
      </c>
      <c r="AC561" s="454">
        <f t="shared" si="200"/>
        <v>100.83672611502004</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948.638591496</v>
      </c>
      <c r="V562" s="475">
        <f t="shared" si="193"/>
        <v>456.73042301199996</v>
      </c>
      <c r="W562" s="460">
        <f t="shared" si="194"/>
        <v>695.31723167199993</v>
      </c>
      <c r="X562" s="476">
        <f t="shared" si="195"/>
        <v>613.91641574800008</v>
      </c>
      <c r="Y562" s="476">
        <f t="shared" si="196"/>
        <v>240.10120292799996</v>
      </c>
      <c r="Z562" s="478">
        <f t="shared" si="197"/>
        <v>0</v>
      </c>
      <c r="AA562" s="465">
        <f t="shared" si="198"/>
        <v>2954.7038648560001</v>
      </c>
      <c r="AB562" s="429">
        <f t="shared" si="199"/>
        <v>0.51728008838515405</v>
      </c>
      <c r="AC562" s="454">
        <f t="shared" si="200"/>
        <v>95.555793340978056</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154.06780795200001</v>
      </c>
      <c r="V563" s="475">
        <f t="shared" si="193"/>
        <v>63.008237028000003</v>
      </c>
      <c r="W563" s="460">
        <f t="shared" si="194"/>
        <v>103.49713092799999</v>
      </c>
      <c r="X563" s="476">
        <f t="shared" si="195"/>
        <v>85.907330223999992</v>
      </c>
      <c r="Y563" s="476">
        <f t="shared" si="196"/>
        <v>33.294979904000002</v>
      </c>
      <c r="Z563" s="478">
        <f t="shared" si="197"/>
        <v>0</v>
      </c>
      <c r="AA563" s="465">
        <f t="shared" si="198"/>
        <v>439.77548603599996</v>
      </c>
      <c r="AB563" s="429">
        <f t="shared" si="199"/>
        <v>7.6991506658963579E-2</v>
      </c>
      <c r="AC563" s="454">
        <f t="shared" si="200"/>
        <v>97.931077424556818</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120.45924041399999</v>
      </c>
      <c r="V564" s="475">
        <f t="shared" si="193"/>
        <v>59.242162180000001</v>
      </c>
      <c r="W564" s="460">
        <f t="shared" si="194"/>
        <v>85.427975660000001</v>
      </c>
      <c r="X564" s="476">
        <f t="shared" si="195"/>
        <v>70.909108779999997</v>
      </c>
      <c r="Y564" s="476">
        <f t="shared" si="196"/>
        <v>27.482140879999999</v>
      </c>
      <c r="Z564" s="478">
        <f t="shared" si="197"/>
        <v>0</v>
      </c>
      <c r="AA564" s="465">
        <f t="shared" si="198"/>
        <v>363.52062791399999</v>
      </c>
      <c r="AB564" s="429">
        <f t="shared" si="199"/>
        <v>6.3641566511554615E-2</v>
      </c>
      <c r="AC564" s="454">
        <f t="shared" si="200"/>
        <v>97.895216389971168</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304.14421335600002</v>
      </c>
      <c r="V565" s="475">
        <f t="shared" si="193"/>
        <v>143.09492874200001</v>
      </c>
      <c r="W565" s="460">
        <f t="shared" si="194"/>
        <v>235.49370667400001</v>
      </c>
      <c r="X565" s="476">
        <f t="shared" si="195"/>
        <v>230.186419828</v>
      </c>
      <c r="Y565" s="476">
        <f t="shared" si="196"/>
        <v>100.131941336</v>
      </c>
      <c r="Z565" s="478">
        <f t="shared" si="197"/>
        <v>0</v>
      </c>
      <c r="AA565" s="465">
        <f t="shared" si="198"/>
        <v>1013.051209936</v>
      </c>
      <c r="AB565" s="429">
        <f t="shared" si="199"/>
        <v>0.17735490370028009</v>
      </c>
      <c r="AC565" s="454">
        <f t="shared" si="200"/>
        <v>86.988747043177625</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701.54864751599996</v>
      </c>
      <c r="V566" s="475">
        <f t="shared" si="193"/>
        <v>316.03973927999999</v>
      </c>
      <c r="W566" s="460">
        <f t="shared" si="194"/>
        <v>487.39748471400003</v>
      </c>
      <c r="X566" s="476">
        <f t="shared" si="195"/>
        <v>428.01227917800003</v>
      </c>
      <c r="Y566" s="476">
        <f t="shared" si="196"/>
        <v>163.829743296</v>
      </c>
      <c r="Z566" s="478">
        <f t="shared" si="197"/>
        <v>0</v>
      </c>
      <c r="AA566" s="465">
        <f t="shared" si="198"/>
        <v>2096.8278939839997</v>
      </c>
      <c r="AB566" s="429">
        <f t="shared" si="199"/>
        <v>0.36709171813445374</v>
      </c>
      <c r="AC566" s="454">
        <f t="shared" si="200"/>
        <v>97.912605453461168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1309.288281246</v>
      </c>
      <c r="V567" s="475">
        <f t="shared" si="193"/>
        <v>625.63983123599996</v>
      </c>
      <c r="W567" s="460">
        <f t="shared" si="194"/>
        <v>924.51318639399994</v>
      </c>
      <c r="X567" s="476">
        <f t="shared" si="195"/>
        <v>779.40018134000002</v>
      </c>
      <c r="Y567" s="476">
        <f t="shared" si="196"/>
        <v>303.69968161599996</v>
      </c>
      <c r="Z567" s="478">
        <f t="shared" si="197"/>
        <v>0</v>
      </c>
      <c r="AA567" s="465">
        <f t="shared" si="198"/>
        <v>3942.5411618319999</v>
      </c>
      <c r="AB567" s="429">
        <f t="shared" si="199"/>
        <v>0.69022079163725492</v>
      </c>
      <c r="AC567" s="454">
        <f t="shared" si="200"/>
        <v>98.187612890567351</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131.038685802</v>
      </c>
      <c r="V568" s="475">
        <f t="shared" si="193"/>
        <v>66.892829341999999</v>
      </c>
      <c r="W568" s="460">
        <f t="shared" si="194"/>
        <v>106.313714062</v>
      </c>
      <c r="X568" s="476">
        <f t="shared" si="195"/>
        <v>99.326972025999993</v>
      </c>
      <c r="Y568" s="476">
        <f t="shared" si="196"/>
        <v>46.165253136000004</v>
      </c>
      <c r="Z568" s="478">
        <f t="shared" si="197"/>
        <v>0</v>
      </c>
      <c r="AA568" s="465">
        <f t="shared" si="198"/>
        <v>449.73745436799999</v>
      </c>
      <c r="AB568" s="429">
        <f t="shared" si="199"/>
        <v>7.8735548733893559E-2</v>
      </c>
      <c r="AC568" s="454">
        <f t="shared" si="200"/>
        <v>85.726375233796603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648.77447132999998</v>
      </c>
      <c r="V569" s="475">
        <f t="shared" si="193"/>
        <v>320.58497993399999</v>
      </c>
      <c r="W569" s="460">
        <f t="shared" si="194"/>
        <v>435.38207565199997</v>
      </c>
      <c r="X569" s="476">
        <f t="shared" si="195"/>
        <v>315.52828989599999</v>
      </c>
      <c r="Y569" s="476">
        <f t="shared" si="196"/>
        <v>121.86449423999998</v>
      </c>
      <c r="Z569" s="478">
        <f t="shared" si="197"/>
        <v>0</v>
      </c>
      <c r="AA569" s="465">
        <f t="shared" si="198"/>
        <v>1842.1343110519997</v>
      </c>
      <c r="AB569" s="429">
        <f t="shared" si="199"/>
        <v>0.32250250543627446</v>
      </c>
      <c r="AC569" s="454">
        <f t="shared" si="200"/>
        <v>104.55381682960552</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363.80204299799999</v>
      </c>
      <c r="V571" s="475">
        <f t="shared" si="193"/>
        <v>181.095432958</v>
      </c>
      <c r="W571" s="460">
        <f t="shared" si="194"/>
        <v>303.34880678600001</v>
      </c>
      <c r="X571" s="476">
        <f t="shared" si="195"/>
        <v>265.03884646400002</v>
      </c>
      <c r="Y571" s="476">
        <f t="shared" si="196"/>
        <v>118.459616936</v>
      </c>
      <c r="Z571" s="478">
        <f t="shared" si="197"/>
        <v>0</v>
      </c>
      <c r="AA571" s="465">
        <f t="shared" si="198"/>
        <v>1231.7447461419999</v>
      </c>
      <c r="AB571" s="429">
        <f t="shared" si="199"/>
        <v>0.21564158720973389</v>
      </c>
      <c r="AC571" s="454">
        <f t="shared" si="200"/>
        <v>88.264851326473746</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72.274470641999997</v>
      </c>
      <c r="V572" s="475">
        <f t="shared" si="193"/>
        <v>49.644885238000001</v>
      </c>
      <c r="W572" s="460">
        <f t="shared" si="194"/>
        <v>73.764962027999999</v>
      </c>
      <c r="X572" s="476">
        <f t="shared" si="195"/>
        <v>73.429234051999998</v>
      </c>
      <c r="Y572" s="476">
        <f t="shared" si="196"/>
        <v>34.598026032</v>
      </c>
      <c r="Z572" s="478">
        <f t="shared" si="197"/>
        <v>0</v>
      </c>
      <c r="AA572" s="465">
        <f t="shared" si="198"/>
        <v>303.711577992</v>
      </c>
      <c r="AB572" s="429">
        <f t="shared" si="199"/>
        <v>5.3170794466386555E-2</v>
      </c>
      <c r="AC572" s="454">
        <f t="shared" si="200"/>
        <v>79.89461755707022</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54.814342266000004</v>
      </c>
      <c r="V573" s="475">
        <f t="shared" si="193"/>
        <v>30.780305462000001</v>
      </c>
      <c r="W573" s="460">
        <f t="shared" si="194"/>
        <v>33.010174608</v>
      </c>
      <c r="X573" s="476">
        <f t="shared" si="195"/>
        <v>32.780190433999998</v>
      </c>
      <c r="Y573" s="476">
        <f t="shared" si="196"/>
        <v>12.704571064</v>
      </c>
      <c r="Z573" s="478">
        <f t="shared" si="197"/>
        <v>0</v>
      </c>
      <c r="AA573" s="465">
        <f t="shared" si="198"/>
        <v>164.089583834</v>
      </c>
      <c r="AB573" s="429">
        <f t="shared" si="199"/>
        <v>2.8727168038165267E-2</v>
      </c>
      <c r="AC573" s="454">
        <f t="shared" si="200"/>
        <v>94.912666255986281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348.63327948599999</v>
      </c>
      <c r="V574" s="475">
        <f t="shared" si="193"/>
        <v>180.89538395</v>
      </c>
      <c r="W574" s="460">
        <f t="shared" si="194"/>
        <v>261.37468484600004</v>
      </c>
      <c r="X574" s="476">
        <f t="shared" si="195"/>
        <v>216.95288711800001</v>
      </c>
      <c r="Y574" s="476">
        <f t="shared" si="196"/>
        <v>84.084117128000003</v>
      </c>
      <c r="Z574" s="478">
        <f t="shared" si="197"/>
        <v>0</v>
      </c>
      <c r="AA574" s="465">
        <f t="shared" si="198"/>
        <v>1091.9403525279999</v>
      </c>
      <c r="AB574" s="429">
        <f t="shared" si="199"/>
        <v>0.19116602810364144</v>
      </c>
      <c r="AC574" s="454">
        <f t="shared" si="200"/>
        <v>96.520039763202618</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564.73794214200007</v>
      </c>
      <c r="V575" s="475">
        <f t="shared" si="193"/>
        <v>275.02048866000001</v>
      </c>
      <c r="W575" s="460">
        <f t="shared" si="194"/>
        <v>449.02340332999995</v>
      </c>
      <c r="X575" s="476">
        <f t="shared" si="195"/>
        <v>374.63798290799997</v>
      </c>
      <c r="Y575" s="476">
        <f t="shared" si="196"/>
        <v>154.98228624000001</v>
      </c>
      <c r="Z575" s="478">
        <f t="shared" si="197"/>
        <v>0</v>
      </c>
      <c r="AA575" s="465">
        <f t="shared" si="198"/>
        <v>1818.4021032799997</v>
      </c>
      <c r="AB575" s="429">
        <f t="shared" si="199"/>
        <v>0.31834770715686267</v>
      </c>
      <c r="AC575" s="454">
        <f t="shared" si="200"/>
        <v>93.539648769667934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809.66408853600001</v>
      </c>
      <c r="V576" s="475">
        <f t="shared" si="193"/>
        <v>397.61131813599997</v>
      </c>
      <c r="W576" s="460">
        <f t="shared" si="194"/>
        <v>594.17046114799996</v>
      </c>
      <c r="X576" s="476">
        <f t="shared" si="195"/>
        <v>493.18853148400001</v>
      </c>
      <c r="Y576" s="476">
        <f t="shared" si="196"/>
        <v>195.51518443199998</v>
      </c>
      <c r="Z576" s="478">
        <f t="shared" si="197"/>
        <v>0</v>
      </c>
      <c r="AA576" s="465">
        <f t="shared" si="198"/>
        <v>2490.1495837359998</v>
      </c>
      <c r="AB576" s="429">
        <f t="shared" si="199"/>
        <v>0.43595055737675065</v>
      </c>
      <c r="AC576" s="454">
        <f t="shared" si="200"/>
        <v>96.966177373783282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300.61274677199998</v>
      </c>
      <c r="V577" s="475">
        <f t="shared" si="193"/>
        <v>165.06087138199999</v>
      </c>
      <c r="W577" s="460">
        <f t="shared" si="194"/>
        <v>254.23245734399998</v>
      </c>
      <c r="X577" s="476">
        <f t="shared" si="195"/>
        <v>228.63948522999999</v>
      </c>
      <c r="Y577" s="476">
        <f t="shared" si="196"/>
        <v>105.52545411199999</v>
      </c>
      <c r="Z577" s="478">
        <f t="shared" si="197"/>
        <v>0</v>
      </c>
      <c r="AA577" s="465">
        <f t="shared" si="198"/>
        <v>1054.0710148399999</v>
      </c>
      <c r="AB577" s="429">
        <f t="shared" si="199"/>
        <v>0.18453624209383751</v>
      </c>
      <c r="AC577" s="454">
        <f t="shared" si="200"/>
        <v>87.035894950042419</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191.84766400799998</v>
      </c>
      <c r="V578" s="475">
        <f t="shared" si="193"/>
        <v>86.703806761999999</v>
      </c>
      <c r="W578" s="460">
        <f t="shared" si="194"/>
        <v>116.31760029799999</v>
      </c>
      <c r="X578" s="476">
        <f t="shared" si="195"/>
        <v>72.001999464000008</v>
      </c>
      <c r="Y578" s="476">
        <f t="shared" si="196"/>
        <v>27.362695839999997</v>
      </c>
      <c r="Z578" s="478">
        <f t="shared" si="197"/>
        <v>0</v>
      </c>
      <c r="AA578" s="465">
        <f t="shared" si="198"/>
        <v>494.23376637199999</v>
      </c>
      <c r="AB578" s="429">
        <f t="shared" si="199"/>
        <v>8.6525519322829134E-2</v>
      </c>
      <c r="AC578" s="454">
        <f t="shared" si="200"/>
        <v>114.40418369851606</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631.33703544599996</v>
      </c>
      <c r="V579" s="475">
        <f t="shared" si="193"/>
        <v>337.37226529600002</v>
      </c>
      <c r="W579" s="460">
        <f t="shared" si="194"/>
        <v>503.47457128800005</v>
      </c>
      <c r="X579" s="476">
        <f t="shared" si="195"/>
        <v>451.623232234</v>
      </c>
      <c r="Y579" s="476">
        <f t="shared" si="196"/>
        <v>192.532196032</v>
      </c>
      <c r="Z579" s="478">
        <f t="shared" si="197"/>
        <v>0</v>
      </c>
      <c r="AA579" s="465">
        <f t="shared" si="198"/>
        <v>2116.3393002960001</v>
      </c>
      <c r="AB579" s="429">
        <f t="shared" si="199"/>
        <v>0.37050758058403366</v>
      </c>
      <c r="AC579" s="454">
        <f t="shared" si="200"/>
        <v>91.038204018561089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659.07959576400003</v>
      </c>
      <c r="V580" s="475">
        <f t="shared" si="193"/>
        <v>351.77885485799999</v>
      </c>
      <c r="W580" s="460">
        <f t="shared" si="194"/>
        <v>505.229733436</v>
      </c>
      <c r="X580" s="476">
        <f t="shared" si="195"/>
        <v>429.02534724599997</v>
      </c>
      <c r="Y580" s="476">
        <f t="shared" si="196"/>
        <v>178.507049408</v>
      </c>
      <c r="Z580" s="478">
        <f t="shared" si="197"/>
        <v>0</v>
      </c>
      <c r="AA580" s="465">
        <f t="shared" si="198"/>
        <v>2123.620580712</v>
      </c>
      <c r="AB580" s="429">
        <f t="shared" si="199"/>
        <v>0.37178231455042016</v>
      </c>
      <c r="AC580" s="454">
        <f t="shared" si="200"/>
        <v>94.228338189975346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43.234424027999999</v>
      </c>
      <c r="V581" s="475">
        <f t="shared" si="193"/>
        <v>25.753291751999999</v>
      </c>
      <c r="W581" s="460">
        <f t="shared" si="194"/>
        <v>46.044046630000004</v>
      </c>
      <c r="X581" s="476">
        <f t="shared" si="195"/>
        <v>42.179663393999995</v>
      </c>
      <c r="Y581" s="476">
        <f t="shared" si="196"/>
        <v>20.237067167999999</v>
      </c>
      <c r="Z581" s="478">
        <f t="shared" si="197"/>
        <v>0</v>
      </c>
      <c r="AA581" s="465">
        <f t="shared" si="198"/>
        <v>177.448492972</v>
      </c>
      <c r="AB581" s="429">
        <f t="shared" si="199"/>
        <v>3.1065912635154062E-2</v>
      </c>
      <c r="AC581" s="454">
        <f t="shared" si="200"/>
        <v>79.868990829860081</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754.24079248199996</v>
      </c>
      <c r="V582" s="475">
        <f t="shared" si="193"/>
        <v>421.735714734</v>
      </c>
      <c r="W582" s="460">
        <f t="shared" si="194"/>
        <v>656.45769793800002</v>
      </c>
      <c r="X582" s="476">
        <f t="shared" si="195"/>
        <v>581.97733627400009</v>
      </c>
      <c r="Y582" s="476">
        <f t="shared" si="196"/>
        <v>238.67466510400001</v>
      </c>
      <c r="Z582" s="478">
        <f t="shared" si="197"/>
        <v>0</v>
      </c>
      <c r="AA582" s="465">
        <f t="shared" si="198"/>
        <v>2653.0862065319998</v>
      </c>
      <c r="AB582" s="429">
        <f t="shared" si="199"/>
        <v>0.46447587649369743</v>
      </c>
      <c r="AC582" s="454">
        <f t="shared" si="200"/>
        <v>90.302514871794514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150.03611377199999</v>
      </c>
      <c r="V583" s="475">
        <f t="shared" si="193"/>
        <v>92.872511582000001</v>
      </c>
      <c r="W583" s="460">
        <f t="shared" si="194"/>
        <v>134.53060208600002</v>
      </c>
      <c r="X583" s="476">
        <f t="shared" si="195"/>
        <v>120.716559176</v>
      </c>
      <c r="Y583" s="476">
        <f t="shared" si="196"/>
        <v>49.862567479999996</v>
      </c>
      <c r="Z583" s="478">
        <f t="shared" si="197"/>
        <v>0</v>
      </c>
      <c r="AA583" s="465">
        <f t="shared" si="198"/>
        <v>548.01835409599994</v>
      </c>
      <c r="AB583" s="429">
        <f t="shared" si="199"/>
        <v>9.594158860224089E-2</v>
      </c>
      <c r="AC583" s="454">
        <f t="shared" si="200"/>
        <v>87.49315293341418</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585.82047187800003</v>
      </c>
      <c r="V584" s="475">
        <f t="shared" si="193"/>
        <v>299.03011976199997</v>
      </c>
      <c r="W584" s="460">
        <f t="shared" si="194"/>
        <v>431.20535869399998</v>
      </c>
      <c r="X584" s="476">
        <f t="shared" si="195"/>
        <v>357.92007770199996</v>
      </c>
      <c r="Y584" s="476">
        <f t="shared" si="196"/>
        <v>141.73912832800002</v>
      </c>
      <c r="Z584" s="478">
        <f t="shared" si="197"/>
        <v>0</v>
      </c>
      <c r="AA584" s="465">
        <f t="shared" si="198"/>
        <v>1815.7151563640002</v>
      </c>
      <c r="AB584" s="429">
        <f t="shared" si="199"/>
        <v>0.31787730328501407</v>
      </c>
      <c r="AC584" s="454">
        <f t="shared" si="200"/>
        <v>97.172425432042004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970.74596997000003</v>
      </c>
      <c r="V585" s="475">
        <f t="shared" ref="V585:V648" si="214">IFERROR(V$5*I585,"")</f>
        <v>504.49682071800004</v>
      </c>
      <c r="W585" s="460">
        <f t="shared" ref="W585:W648" si="215">IFERROR(W$5*K585,"")</f>
        <v>806.37372787599998</v>
      </c>
      <c r="X585" s="476">
        <f t="shared" ref="X585:X648" si="216">IFERROR(X$5*M585,"")</f>
        <v>718.23704157600002</v>
      </c>
      <c r="Y585" s="476">
        <f t="shared" ref="Y585:Y648" si="217">IFERROR(Y$5*O585,"")</f>
        <v>287.23286103200002</v>
      </c>
      <c r="Z585" s="478">
        <f t="shared" ref="Z585:Z648" si="218">IFERROR(Z$5*Q585,"")</f>
        <v>0</v>
      </c>
      <c r="AA585" s="465">
        <f t="shared" ref="AA585:AA648" si="219">IFERROR(SUM(U585:Z585),"")</f>
        <v>3287.0864211720004</v>
      </c>
      <c r="AB585" s="429">
        <f t="shared" ref="AB585:AB648" si="220">IF(OR(AA585="", AA585=0), "", AA585/$AA$5)</f>
        <v>0.57547031182983199</v>
      </c>
      <c r="AC585" s="454">
        <f t="shared" ref="AC585:AC648" si="221">IF(OR(AB585="", AB585=0), "", IF(AN585&gt;0, AB585/AN585*100, ""))</f>
        <v>91.576114330761627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701.60784497999998</v>
      </c>
      <c r="V586" s="475">
        <f t="shared" si="214"/>
        <v>378.01748517999999</v>
      </c>
      <c r="W586" s="460">
        <f t="shared" si="215"/>
        <v>515.098798816</v>
      </c>
      <c r="X586" s="476">
        <f t="shared" si="216"/>
        <v>414.30414410600002</v>
      </c>
      <c r="Y586" s="476">
        <f t="shared" si="217"/>
        <v>161.081585176</v>
      </c>
      <c r="Z586" s="478">
        <f t="shared" si="218"/>
        <v>0</v>
      </c>
      <c r="AA586" s="465">
        <f t="shared" si="219"/>
        <v>2170.1098582579998</v>
      </c>
      <c r="AB586" s="429">
        <f t="shared" si="220"/>
        <v>0.37992119367261901</v>
      </c>
      <c r="AC586" s="454">
        <f t="shared" si="221"/>
        <v>99.012303967239632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382.86127789200003</v>
      </c>
      <c r="V587" s="475">
        <f t="shared" si="214"/>
        <v>166.79245992</v>
      </c>
      <c r="W587" s="460">
        <f t="shared" si="215"/>
        <v>241.10739422</v>
      </c>
      <c r="X587" s="476">
        <f t="shared" si="216"/>
        <v>216.707025934</v>
      </c>
      <c r="Y587" s="476">
        <f t="shared" si="217"/>
        <v>89.618273247999994</v>
      </c>
      <c r="Z587" s="478">
        <f t="shared" si="218"/>
        <v>0</v>
      </c>
      <c r="AA587" s="465">
        <f t="shared" si="219"/>
        <v>1097.086431214</v>
      </c>
      <c r="AB587" s="429">
        <f t="shared" si="220"/>
        <v>0.19206695224334733</v>
      </c>
      <c r="AC587" s="454">
        <f t="shared" si="221"/>
        <v>96.13037173689635</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299.97971728199997</v>
      </c>
      <c r="V588" s="475">
        <f t="shared" si="214"/>
        <v>135.52881663400001</v>
      </c>
      <c r="W588" s="460">
        <f t="shared" si="215"/>
        <v>201.56482939200001</v>
      </c>
      <c r="X588" s="476">
        <f t="shared" si="216"/>
        <v>155.52587893</v>
      </c>
      <c r="Y588" s="476">
        <f t="shared" si="217"/>
        <v>60.980845576</v>
      </c>
      <c r="Z588" s="478">
        <f t="shared" si="218"/>
        <v>0</v>
      </c>
      <c r="AA588" s="465">
        <f t="shared" si="219"/>
        <v>853.58008781399997</v>
      </c>
      <c r="AB588" s="429">
        <f t="shared" si="220"/>
        <v>0.14943628988340335</v>
      </c>
      <c r="AC588" s="454">
        <f t="shared" si="221"/>
        <v>101.40485018438814</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361.32769809000001</v>
      </c>
      <c r="V589" s="475">
        <f t="shared" si="214"/>
        <v>227.82294992999999</v>
      </c>
      <c r="W589" s="460">
        <f t="shared" si="215"/>
        <v>368.40790038</v>
      </c>
      <c r="X589" s="476">
        <f t="shared" si="216"/>
        <v>342.23587778000001</v>
      </c>
      <c r="Y589" s="476">
        <f t="shared" si="217"/>
        <v>152.95741488000002</v>
      </c>
      <c r="Z589" s="478">
        <f t="shared" si="218"/>
        <v>0</v>
      </c>
      <c r="AA589" s="465">
        <f t="shared" si="219"/>
        <v>1452.7518410600001</v>
      </c>
      <c r="AB589" s="429">
        <f t="shared" si="220"/>
        <v>0.25433330550770311</v>
      </c>
      <c r="AC589" s="454">
        <f t="shared" si="221"/>
        <v>83.661695328669538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311.60882874600003</v>
      </c>
      <c r="V590" s="475">
        <f t="shared" si="214"/>
        <v>165.04765219999999</v>
      </c>
      <c r="W590" s="460">
        <f t="shared" si="215"/>
        <v>280.10229050800001</v>
      </c>
      <c r="X590" s="476">
        <f t="shared" si="216"/>
        <v>262.47083462400002</v>
      </c>
      <c r="Y590" s="476">
        <f t="shared" si="217"/>
        <v>111.297490768</v>
      </c>
      <c r="Z590" s="478">
        <f t="shared" si="218"/>
        <v>0</v>
      </c>
      <c r="AA590" s="465">
        <f t="shared" si="219"/>
        <v>1130.5270968459999</v>
      </c>
      <c r="AB590" s="429">
        <f t="shared" si="220"/>
        <v>0.1979214105122549</v>
      </c>
      <c r="AC590" s="454">
        <f t="shared" si="221"/>
        <v>86.312701514621594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100.51391334600001</v>
      </c>
      <c r="V591" s="475">
        <f t="shared" si="214"/>
        <v>56.141705090000002</v>
      </c>
      <c r="W591" s="460">
        <f t="shared" si="215"/>
        <v>64.185376896000008</v>
      </c>
      <c r="X591" s="476">
        <f t="shared" si="216"/>
        <v>56.045984302000001</v>
      </c>
      <c r="Y591" s="476">
        <f t="shared" si="217"/>
        <v>20.460945951999999</v>
      </c>
      <c r="Z591" s="478">
        <f t="shared" si="218"/>
        <v>0</v>
      </c>
      <c r="AA591" s="465">
        <f t="shared" si="219"/>
        <v>297.34792558599997</v>
      </c>
      <c r="AB591" s="429">
        <f t="shared" si="220"/>
        <v>5.2056709661414562E-2</v>
      </c>
      <c r="AC591" s="454">
        <f t="shared" si="221"/>
        <v>100.16948579267108</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545.41775536199998</v>
      </c>
      <c r="V592" s="475">
        <f t="shared" si="214"/>
        <v>289.37586405999997</v>
      </c>
      <c r="W592" s="460">
        <f t="shared" si="215"/>
        <v>426.931485366</v>
      </c>
      <c r="X592" s="476">
        <f t="shared" si="216"/>
        <v>332.88122381200003</v>
      </c>
      <c r="Y592" s="476">
        <f t="shared" si="217"/>
        <v>124.94578576799999</v>
      </c>
      <c r="Z592" s="478">
        <f t="shared" si="218"/>
        <v>0</v>
      </c>
      <c r="AA592" s="465">
        <f t="shared" si="219"/>
        <v>1719.5521143679998</v>
      </c>
      <c r="AB592" s="429">
        <f t="shared" si="220"/>
        <v>0.30104203682913161</v>
      </c>
      <c r="AC592" s="454">
        <f t="shared" si="221"/>
        <v>99.38382914926612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386.87250252600001</v>
      </c>
      <c r="V594" s="475">
        <f t="shared" si="214"/>
        <v>214.22237492400001</v>
      </c>
      <c r="W594" s="460">
        <f t="shared" si="215"/>
        <v>365.02149576199997</v>
      </c>
      <c r="X594" s="476">
        <f t="shared" si="216"/>
        <v>391.50231563799997</v>
      </c>
      <c r="Y594" s="476">
        <f t="shared" si="217"/>
        <v>160.00560928000002</v>
      </c>
      <c r="Z594" s="478">
        <f t="shared" si="218"/>
        <v>0</v>
      </c>
      <c r="AA594" s="465">
        <f t="shared" si="219"/>
        <v>1517.6242981299999</v>
      </c>
      <c r="AB594" s="429">
        <f t="shared" si="220"/>
        <v>0.26569052838410362</v>
      </c>
      <c r="AC594" s="454">
        <f t="shared" si="221"/>
        <v>82.588112200276768</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160.13438454600001</v>
      </c>
      <c r="V595" s="475">
        <f t="shared" si="214"/>
        <v>72.085527487999997</v>
      </c>
      <c r="W595" s="460">
        <f t="shared" si="215"/>
        <v>147.16137830599999</v>
      </c>
      <c r="X595" s="476">
        <f t="shared" si="216"/>
        <v>147.46565998400001</v>
      </c>
      <c r="Y595" s="476">
        <f t="shared" si="217"/>
        <v>61.897220239999996</v>
      </c>
      <c r="Z595" s="478">
        <f t="shared" si="218"/>
        <v>0</v>
      </c>
      <c r="AA595" s="465">
        <f t="shared" si="219"/>
        <v>588.744170564</v>
      </c>
      <c r="AB595" s="429">
        <f t="shared" si="220"/>
        <v>0.10307145843207283</v>
      </c>
      <c r="AC595" s="454">
        <f t="shared" si="221"/>
        <v>83.510673495904541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604.66661591400009</v>
      </c>
      <c r="V596" s="475">
        <f t="shared" si="214"/>
        <v>319.29757803000001</v>
      </c>
      <c r="W596" s="460">
        <f t="shared" si="215"/>
        <v>526.91921591599998</v>
      </c>
      <c r="X596" s="476">
        <f t="shared" si="216"/>
        <v>508.74861382399996</v>
      </c>
      <c r="Y596" s="476">
        <f t="shared" si="217"/>
        <v>200.667181296</v>
      </c>
      <c r="Z596" s="478">
        <f t="shared" si="218"/>
        <v>0</v>
      </c>
      <c r="AA596" s="465">
        <f t="shared" si="219"/>
        <v>2160.29920498</v>
      </c>
      <c r="AB596" s="429">
        <f t="shared" si="220"/>
        <v>0.3782036423284314</v>
      </c>
      <c r="AC596" s="454">
        <f t="shared" si="221"/>
        <v>88.231961428883793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329.67734585400001</v>
      </c>
      <c r="V597" s="475">
        <f t="shared" si="214"/>
        <v>142.504931688</v>
      </c>
      <c r="W597" s="460">
        <f t="shared" si="215"/>
        <v>259.563701444</v>
      </c>
      <c r="X597" s="476">
        <f t="shared" si="216"/>
        <v>272.75383511199999</v>
      </c>
      <c r="Y597" s="476">
        <f t="shared" si="217"/>
        <v>114.81290784000001</v>
      </c>
      <c r="Z597" s="478">
        <f t="shared" si="218"/>
        <v>0</v>
      </c>
      <c r="AA597" s="465">
        <f t="shared" si="219"/>
        <v>1119.3127219379999</v>
      </c>
      <c r="AB597" s="429">
        <f t="shared" si="220"/>
        <v>0.19595810958298318</v>
      </c>
      <c r="AC597" s="454">
        <f t="shared" si="221"/>
        <v>85.210359152379212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31.400558244000003</v>
      </c>
      <c r="V598" s="475">
        <f t="shared" si="214"/>
        <v>21.937864559999998</v>
      </c>
      <c r="W598" s="460">
        <f t="shared" si="215"/>
        <v>41.021516351999999</v>
      </c>
      <c r="X598" s="476">
        <f t="shared" si="216"/>
        <v>43.752035680000006</v>
      </c>
      <c r="Y598" s="476">
        <f t="shared" si="217"/>
        <v>17.852202000000002</v>
      </c>
      <c r="Z598" s="478">
        <f t="shared" si="218"/>
        <v>0</v>
      </c>
      <c r="AA598" s="465">
        <f t="shared" si="219"/>
        <v>155.96417683600001</v>
      </c>
      <c r="AB598" s="429">
        <f t="shared" si="220"/>
        <v>2.7304652807422971E-2</v>
      </c>
      <c r="AC598" s="454">
        <f t="shared" si="221"/>
        <v>77.538947880494916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1555.5543441479999</v>
      </c>
      <c r="V600" s="475">
        <f t="shared" si="214"/>
        <v>705.73801741399996</v>
      </c>
      <c r="W600" s="460">
        <f t="shared" si="215"/>
        <v>1004.4563300960001</v>
      </c>
      <c r="X600" s="476">
        <f t="shared" si="216"/>
        <v>830.22703844</v>
      </c>
      <c r="Y600" s="476">
        <f t="shared" si="217"/>
        <v>322.89741878400002</v>
      </c>
      <c r="Z600" s="478">
        <f t="shared" si="218"/>
        <v>0</v>
      </c>
      <c r="AA600" s="465">
        <f t="shared" si="219"/>
        <v>4418.8731488820004</v>
      </c>
      <c r="AB600" s="429">
        <f t="shared" si="220"/>
        <v>0.77361224595273115</v>
      </c>
      <c r="AC600" s="454">
        <f t="shared" si="221"/>
        <v>101.22873783923052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325.63448789400002</v>
      </c>
      <c r="V601" s="475">
        <f t="shared" si="214"/>
        <v>156.71529916</v>
      </c>
      <c r="W601" s="460">
        <f t="shared" si="215"/>
        <v>232.94836266799999</v>
      </c>
      <c r="X601" s="476">
        <f t="shared" si="216"/>
        <v>198.44956406600002</v>
      </c>
      <c r="Y601" s="476">
        <f t="shared" si="217"/>
        <v>75.759502951999991</v>
      </c>
      <c r="Z601" s="478">
        <f t="shared" si="218"/>
        <v>0</v>
      </c>
      <c r="AA601" s="465">
        <f t="shared" si="219"/>
        <v>989.50721673999988</v>
      </c>
      <c r="AB601" s="429">
        <f t="shared" si="220"/>
        <v>0.17323305615196077</v>
      </c>
      <c r="AC601" s="454">
        <f t="shared" si="221"/>
        <v>97.297350600003469</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64.791971621999991</v>
      </c>
      <c r="V602" s="475">
        <f t="shared" si="214"/>
        <v>40.407491225999998</v>
      </c>
      <c r="W602" s="460">
        <f t="shared" si="215"/>
        <v>58.268132862000002</v>
      </c>
      <c r="X602" s="476">
        <f t="shared" si="216"/>
        <v>44.646823750000003</v>
      </c>
      <c r="Y602" s="476">
        <f t="shared" si="217"/>
        <v>20.862819935999998</v>
      </c>
      <c r="Z602" s="478">
        <f t="shared" si="218"/>
        <v>0</v>
      </c>
      <c r="AA602" s="465">
        <f t="shared" si="219"/>
        <v>228.97723939600002</v>
      </c>
      <c r="AB602" s="429">
        <f t="shared" si="220"/>
        <v>4.0087051714986E-2</v>
      </c>
      <c r="AC602" s="454">
        <f t="shared" si="221"/>
        <v>91.364117365641079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25.585431569999997</v>
      </c>
      <c r="V603" s="475">
        <f t="shared" si="214"/>
        <v>10.777064485999999</v>
      </c>
      <c r="W603" s="460">
        <f t="shared" si="215"/>
        <v>20.470617168</v>
      </c>
      <c r="X603" s="476">
        <f t="shared" si="216"/>
        <v>21.326213918000001</v>
      </c>
      <c r="Y603" s="476">
        <f t="shared" si="217"/>
        <v>3.8794278560000004</v>
      </c>
      <c r="Z603" s="478">
        <f t="shared" si="218"/>
        <v>0</v>
      </c>
      <c r="AA603" s="465">
        <f t="shared" si="219"/>
        <v>82.038754998000002</v>
      </c>
      <c r="AB603" s="429">
        <f t="shared" si="220"/>
        <v>1.4362527135504202E-2</v>
      </c>
      <c r="AC603" s="454">
        <f t="shared" si="221"/>
        <v>103.84844034984413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390.64957030800002</v>
      </c>
      <c r="V606" s="475">
        <f t="shared" si="214"/>
        <v>159.19925685200002</v>
      </c>
      <c r="W606" s="460">
        <f t="shared" si="215"/>
        <v>220.135844792</v>
      </c>
      <c r="X606" s="476">
        <f t="shared" si="216"/>
        <v>175.69250426600001</v>
      </c>
      <c r="Y606" s="476">
        <f t="shared" si="217"/>
        <v>62.362611543999996</v>
      </c>
      <c r="Z606" s="478">
        <f t="shared" si="218"/>
        <v>0</v>
      </c>
      <c r="AA606" s="465">
        <f t="shared" si="219"/>
        <v>1008.0397877620001</v>
      </c>
      <c r="AB606" s="429">
        <f t="shared" si="220"/>
        <v>0.17647755387990197</v>
      </c>
      <c r="AC606" s="454">
        <f t="shared" si="221"/>
        <v>109.14910426512456</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119.92151899800001</v>
      </c>
      <c r="V607" s="475">
        <f t="shared" si="214"/>
        <v>31.924869273999999</v>
      </c>
      <c r="W607" s="460">
        <f t="shared" si="215"/>
        <v>34.136547952000001</v>
      </c>
      <c r="X607" s="476">
        <f t="shared" si="216"/>
        <v>21.406581345999999</v>
      </c>
      <c r="Y607" s="476">
        <f t="shared" si="217"/>
        <v>6.6899165200000006</v>
      </c>
      <c r="Z607" s="478">
        <f t="shared" si="218"/>
        <v>0</v>
      </c>
      <c r="AA607" s="465">
        <f t="shared" si="219"/>
        <v>214.07943409000001</v>
      </c>
      <c r="AB607" s="429">
        <f t="shared" si="220"/>
        <v>3.7478892522759107E-2</v>
      </c>
      <c r="AC607" s="454">
        <f t="shared" si="221"/>
        <v>150.99445708758097</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58.511705759999998</v>
      </c>
      <c r="V608" s="475">
        <f t="shared" si="214"/>
        <v>14.15754924</v>
      </c>
      <c r="W608" s="460">
        <f t="shared" si="215"/>
        <v>21.036058938</v>
      </c>
      <c r="X608" s="476">
        <f t="shared" si="216"/>
        <v>15.248273742</v>
      </c>
      <c r="Y608" s="476">
        <f t="shared" si="217"/>
        <v>6.0628569839999997</v>
      </c>
      <c r="Z608" s="478">
        <f t="shared" si="218"/>
        <v>0</v>
      </c>
      <c r="AA608" s="465">
        <f t="shared" si="219"/>
        <v>115.01644466399998</v>
      </c>
      <c r="AB608" s="429">
        <f t="shared" si="220"/>
        <v>2.0135932189075625E-2</v>
      </c>
      <c r="AC608" s="454">
        <f t="shared" si="221"/>
        <v>126.56348145387277</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41.561089164000002</v>
      </c>
      <c r="V609" s="475">
        <f t="shared" si="214"/>
        <v>11.686144424</v>
      </c>
      <c r="W609" s="460">
        <f t="shared" si="215"/>
        <v>12.025368735999999</v>
      </c>
      <c r="X609" s="476">
        <f t="shared" si="216"/>
        <v>7.7047619359999997</v>
      </c>
      <c r="Y609" s="476">
        <f t="shared" si="217"/>
        <v>1.7049239279999999</v>
      </c>
      <c r="Z609" s="478">
        <f t="shared" si="218"/>
        <v>0</v>
      </c>
      <c r="AA609" s="465">
        <f t="shared" si="219"/>
        <v>74.682288188000001</v>
      </c>
      <c r="AB609" s="429">
        <f t="shared" si="220"/>
        <v>1.3074630285014006E-2</v>
      </c>
      <c r="AC609" s="454">
        <f t="shared" si="221"/>
        <v>156.72036448941938</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23.971347143999999</v>
      </c>
      <c r="V610" s="475">
        <f t="shared" si="214"/>
        <v>8.4546654339999989</v>
      </c>
      <c r="W610" s="460">
        <f t="shared" si="215"/>
        <v>14.050531092</v>
      </c>
      <c r="X610" s="476">
        <f t="shared" si="216"/>
        <v>10.119698013999999</v>
      </c>
      <c r="Y610" s="476">
        <f t="shared" si="217"/>
        <v>3.0190228879999998</v>
      </c>
      <c r="Z610" s="478">
        <f t="shared" si="218"/>
        <v>0</v>
      </c>
      <c r="AA610" s="465">
        <f t="shared" si="219"/>
        <v>59.615264572000001</v>
      </c>
      <c r="AB610" s="429">
        <f t="shared" si="220"/>
        <v>1.0436846038515406E-2</v>
      </c>
      <c r="AC610" s="454">
        <f t="shared" si="221"/>
        <v>115.83393887944872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58.273558200000004</v>
      </c>
      <c r="V611" s="475">
        <f t="shared" si="214"/>
        <v>24.428387514000001</v>
      </c>
      <c r="W611" s="460">
        <f t="shared" si="215"/>
        <v>35.226055518000003</v>
      </c>
      <c r="X611" s="476">
        <f t="shared" si="216"/>
        <v>29.239229694000002</v>
      </c>
      <c r="Y611" s="476">
        <f t="shared" si="217"/>
        <v>11.186327128</v>
      </c>
      <c r="Z611" s="478">
        <f t="shared" si="218"/>
        <v>0</v>
      </c>
      <c r="AA611" s="465">
        <f t="shared" si="219"/>
        <v>158.35355805399999</v>
      </c>
      <c r="AB611" s="429">
        <f t="shared" si="220"/>
        <v>2.7722961844187672E-2</v>
      </c>
      <c r="AC611" s="454">
        <f t="shared" si="221"/>
        <v>103.505457985315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77.839972056000008</v>
      </c>
      <c r="V612" s="475">
        <f t="shared" si="214"/>
        <v>24.447537642</v>
      </c>
      <c r="W612" s="460">
        <f t="shared" si="215"/>
        <v>29.080354635999999</v>
      </c>
      <c r="X612" s="476">
        <f t="shared" si="216"/>
        <v>25.318758166000002</v>
      </c>
      <c r="Y612" s="476">
        <f t="shared" si="217"/>
        <v>8.4260281920000004</v>
      </c>
      <c r="Z612" s="478">
        <f t="shared" si="218"/>
        <v>0</v>
      </c>
      <c r="AA612" s="465">
        <f t="shared" si="219"/>
        <v>165.11265069200002</v>
      </c>
      <c r="AB612" s="429">
        <f t="shared" si="220"/>
        <v>2.8906276381652662E-2</v>
      </c>
      <c r="AC612" s="454">
        <f t="shared" si="221"/>
        <v>122.12788457402664</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65.198964978000006</v>
      </c>
      <c r="V613" s="475">
        <f t="shared" si="214"/>
        <v>24.649401854000001</v>
      </c>
      <c r="W613" s="460">
        <f t="shared" si="215"/>
        <v>32.283967152000002</v>
      </c>
      <c r="X613" s="476">
        <f t="shared" si="216"/>
        <v>27.497007344</v>
      </c>
      <c r="Y613" s="476">
        <f t="shared" si="217"/>
        <v>9.9039090240000007</v>
      </c>
      <c r="Z613" s="478">
        <f t="shared" si="218"/>
        <v>0</v>
      </c>
      <c r="AA613" s="465">
        <f t="shared" si="219"/>
        <v>159.53325035200001</v>
      </c>
      <c r="AB613" s="429">
        <f t="shared" si="220"/>
        <v>2.7929490607843138E-2</v>
      </c>
      <c r="AC613" s="454">
        <f t="shared" si="221"/>
        <v>110.12334149929117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47.451707712000001</v>
      </c>
      <c r="V614" s="475">
        <f t="shared" si="214"/>
        <v>11.657651388000001</v>
      </c>
      <c r="W614" s="460">
        <f t="shared" si="215"/>
        <v>16.916555041999999</v>
      </c>
      <c r="X614" s="476">
        <f t="shared" si="216"/>
        <v>14.041510786</v>
      </c>
      <c r="Y614" s="476">
        <f t="shared" si="217"/>
        <v>4.2516383760000007</v>
      </c>
      <c r="Z614" s="478">
        <f t="shared" si="218"/>
        <v>0</v>
      </c>
      <c r="AA614" s="465">
        <f t="shared" si="219"/>
        <v>94.319063304000011</v>
      </c>
      <c r="AB614" s="429">
        <f t="shared" si="220"/>
        <v>1.6512441054621851E-2</v>
      </c>
      <c r="AC614" s="454">
        <f t="shared" si="221"/>
        <v>127.2931932280903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99.368648820000004</v>
      </c>
      <c r="V615" s="475">
        <f t="shared" si="214"/>
        <v>44.311845134000002</v>
      </c>
      <c r="W615" s="460">
        <f t="shared" si="215"/>
        <v>63.898262457999998</v>
      </c>
      <c r="X615" s="476">
        <f t="shared" si="216"/>
        <v>53.038466714000002</v>
      </c>
      <c r="Y615" s="476">
        <f t="shared" si="217"/>
        <v>19.848332943999999</v>
      </c>
      <c r="Z615" s="478">
        <f t="shared" si="218"/>
        <v>0</v>
      </c>
      <c r="AA615" s="465">
        <f t="shared" si="219"/>
        <v>280.46555606999999</v>
      </c>
      <c r="AB615" s="429">
        <f t="shared" si="220"/>
        <v>4.910111275735294E-2</v>
      </c>
      <c r="AC615" s="454">
        <f t="shared" si="221"/>
        <v>102.58651885495492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465.64992799199996</v>
      </c>
      <c r="V616" s="475">
        <f t="shared" si="214"/>
        <v>190.16682628999999</v>
      </c>
      <c r="W616" s="460">
        <f t="shared" si="215"/>
        <v>264.52737643199998</v>
      </c>
      <c r="X616" s="476">
        <f t="shared" si="216"/>
        <v>227.61762358999999</v>
      </c>
      <c r="Y616" s="476">
        <f t="shared" si="217"/>
        <v>87.528070696</v>
      </c>
      <c r="Z616" s="478">
        <f t="shared" si="218"/>
        <v>0</v>
      </c>
      <c r="AA616" s="465">
        <f t="shared" si="219"/>
        <v>1235.4898249999999</v>
      </c>
      <c r="AB616" s="429">
        <f t="shared" si="220"/>
        <v>0.21629723827030811</v>
      </c>
      <c r="AC616" s="454">
        <f t="shared" si="221"/>
        <v>103.76171864284898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330.15864995999999</v>
      </c>
      <c r="V617" s="475">
        <f t="shared" si="214"/>
        <v>137.30580080999999</v>
      </c>
      <c r="W617" s="460">
        <f t="shared" si="215"/>
        <v>197.99676746999998</v>
      </c>
      <c r="X617" s="476">
        <f t="shared" si="216"/>
        <v>168.168708528</v>
      </c>
      <c r="Y617" s="476">
        <f t="shared" si="217"/>
        <v>61.972566311999998</v>
      </c>
      <c r="Z617" s="478">
        <f t="shared" si="218"/>
        <v>0</v>
      </c>
      <c r="AA617" s="465">
        <f t="shared" si="219"/>
        <v>895.60249308000004</v>
      </c>
      <c r="AB617" s="429">
        <f t="shared" si="220"/>
        <v>0.15679315355042017</v>
      </c>
      <c r="AC617" s="454">
        <f t="shared" si="221"/>
        <v>104.36173538911582</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6.2859360419999994</v>
      </c>
      <c r="V618" s="475">
        <f t="shared" si="214"/>
        <v>3.3511352999999997</v>
      </c>
      <c r="W618" s="460">
        <f t="shared" si="215"/>
        <v>5.4117409500000004</v>
      </c>
      <c r="X618" s="476">
        <f t="shared" si="216"/>
        <v>4.1564768660000002</v>
      </c>
      <c r="Y618" s="476">
        <f t="shared" si="217"/>
        <v>1.610919736</v>
      </c>
      <c r="Z618" s="478">
        <f t="shared" si="218"/>
        <v>0</v>
      </c>
      <c r="AA618" s="465">
        <f t="shared" si="219"/>
        <v>20.816208893999999</v>
      </c>
      <c r="AB618" s="429">
        <f t="shared" si="220"/>
        <v>3.6442942741596639E-3</v>
      </c>
      <c r="AC618" s="454">
        <f t="shared" si="221"/>
        <v>96.684401675426912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71.796651048000001</v>
      </c>
      <c r="V619" s="475">
        <f t="shared" si="214"/>
        <v>21.450136793999999</v>
      </c>
      <c r="W619" s="460">
        <f t="shared" si="215"/>
        <v>32.352508424</v>
      </c>
      <c r="X619" s="476">
        <f t="shared" si="216"/>
        <v>25.674452574</v>
      </c>
      <c r="Y619" s="476">
        <f t="shared" si="217"/>
        <v>7.6735948239999994</v>
      </c>
      <c r="Z619" s="478">
        <f t="shared" si="218"/>
        <v>0</v>
      </c>
      <c r="AA619" s="465">
        <f t="shared" si="219"/>
        <v>158.94734366399999</v>
      </c>
      <c r="AB619" s="429">
        <f t="shared" si="220"/>
        <v>2.7826915907563022E-2</v>
      </c>
      <c r="AC619" s="454">
        <f t="shared" si="221"/>
        <v>121.49993713144205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218.35200024</v>
      </c>
      <c r="V620" s="475">
        <f t="shared" si="214"/>
        <v>86.768937488000006</v>
      </c>
      <c r="W620" s="460">
        <f t="shared" si="215"/>
        <v>116.70374793799999</v>
      </c>
      <c r="X620" s="476">
        <f t="shared" si="216"/>
        <v>101.840062878</v>
      </c>
      <c r="Y620" s="476">
        <f t="shared" si="217"/>
        <v>38.130845336</v>
      </c>
      <c r="Z620" s="478">
        <f t="shared" si="218"/>
        <v>0</v>
      </c>
      <c r="AA620" s="465">
        <f t="shared" si="219"/>
        <v>561.79559387999996</v>
      </c>
      <c r="AB620" s="429">
        <f t="shared" si="220"/>
        <v>9.8353570357142844E-2</v>
      </c>
      <c r="AC620" s="454">
        <f t="shared" si="221"/>
        <v>105.45298259623482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97.938270377999999</v>
      </c>
      <c r="V621" s="475">
        <f t="shared" si="214"/>
        <v>32.728450762000001</v>
      </c>
      <c r="W621" s="460">
        <f t="shared" si="215"/>
        <v>44.634387638</v>
      </c>
      <c r="X621" s="476">
        <f t="shared" si="216"/>
        <v>28.576964759999999</v>
      </c>
      <c r="Y621" s="476">
        <f t="shared" si="217"/>
        <v>9.6856427279999995</v>
      </c>
      <c r="Z621" s="478">
        <f t="shared" si="218"/>
        <v>0</v>
      </c>
      <c r="AA621" s="465">
        <f t="shared" si="219"/>
        <v>213.563716266</v>
      </c>
      <c r="AB621" s="429">
        <f t="shared" si="220"/>
        <v>3.7388605788865548E-2</v>
      </c>
      <c r="AC621" s="454">
        <f t="shared" si="221"/>
        <v>126.48145275396787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37.081741139999998</v>
      </c>
      <c r="V622" s="475">
        <f t="shared" si="214"/>
        <v>16.015348381999999</v>
      </c>
      <c r="W622" s="460">
        <f t="shared" si="215"/>
        <v>19.280931058</v>
      </c>
      <c r="X622" s="476">
        <f t="shared" si="216"/>
        <v>14.275178245999999</v>
      </c>
      <c r="Y622" s="476">
        <f t="shared" si="217"/>
        <v>5.9535620800000002</v>
      </c>
      <c r="Z622" s="478">
        <f t="shared" si="218"/>
        <v>0</v>
      </c>
      <c r="AA622" s="465">
        <f t="shared" si="219"/>
        <v>92.606760905999991</v>
      </c>
      <c r="AB622" s="429">
        <f t="shared" si="220"/>
        <v>1.6212668225840336E-2</v>
      </c>
      <c r="AC622" s="454">
        <f t="shared" si="221"/>
        <v>110.2158606408638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11.729096946</v>
      </c>
      <c r="V623" s="475">
        <f t="shared" si="214"/>
        <v>4.0560815640000003</v>
      </c>
      <c r="W623" s="460">
        <f t="shared" si="215"/>
        <v>6.1219861079999998</v>
      </c>
      <c r="X623" s="476">
        <f t="shared" si="216"/>
        <v>7.7406965540000003</v>
      </c>
      <c r="Y623" s="476">
        <f t="shared" si="217"/>
        <v>2.7978068239999998</v>
      </c>
      <c r="Z623" s="478">
        <f t="shared" si="218"/>
        <v>0</v>
      </c>
      <c r="AA623" s="465">
        <f t="shared" si="219"/>
        <v>32.445667996000005</v>
      </c>
      <c r="AB623" s="429">
        <f t="shared" si="220"/>
        <v>5.6802640049019616E-3</v>
      </c>
      <c r="AC623" s="454">
        <f t="shared" si="221"/>
        <v>93.016427473019718</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4.5511748820000006</v>
      </c>
      <c r="V624" s="475">
        <f t="shared" si="214"/>
        <v>1.6677666599999998</v>
      </c>
      <c r="W624" s="460">
        <f t="shared" si="215"/>
        <v>2.120546016</v>
      </c>
      <c r="X624" s="476">
        <f t="shared" si="216"/>
        <v>2.33834842</v>
      </c>
      <c r="Y624" s="476">
        <f t="shared" si="217"/>
        <v>0.61060579199999998</v>
      </c>
      <c r="Z624" s="478">
        <f t="shared" si="218"/>
        <v>0</v>
      </c>
      <c r="AA624" s="465">
        <f t="shared" si="219"/>
        <v>11.28844177</v>
      </c>
      <c r="AB624" s="429">
        <f t="shared" si="220"/>
        <v>1.9762678168767506E-3</v>
      </c>
      <c r="AC624" s="454">
        <f t="shared" si="221"/>
        <v>109.80676014858324</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22.249819674000001</v>
      </c>
      <c r="V625" s="475">
        <f t="shared" si="214"/>
        <v>10.300927154</v>
      </c>
      <c r="W625" s="460">
        <f t="shared" si="215"/>
        <v>15.24713802</v>
      </c>
      <c r="X625" s="476">
        <f t="shared" si="216"/>
        <v>14.568074866</v>
      </c>
      <c r="Y625" s="476">
        <f t="shared" si="217"/>
        <v>6.0463019039999999</v>
      </c>
      <c r="Z625" s="478">
        <f t="shared" si="218"/>
        <v>0</v>
      </c>
      <c r="AA625" s="465">
        <f t="shared" si="219"/>
        <v>68.412261618000002</v>
      </c>
      <c r="AB625" s="429">
        <f t="shared" si="220"/>
        <v>1.1976936557773109E-2</v>
      </c>
      <c r="AC625" s="454">
        <f t="shared" si="221"/>
        <v>92.528109788294657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10.36144953</v>
      </c>
      <c r="V626" s="475">
        <f t="shared" si="214"/>
        <v>5.0349298639999995</v>
      </c>
      <c r="W626" s="460">
        <f t="shared" si="215"/>
        <v>9.1423926699999996</v>
      </c>
      <c r="X626" s="476">
        <f t="shared" si="216"/>
        <v>10.474507376</v>
      </c>
      <c r="Y626" s="476">
        <f t="shared" si="217"/>
        <v>4.8180701519999998</v>
      </c>
      <c r="Z626" s="478">
        <f t="shared" si="218"/>
        <v>0</v>
      </c>
      <c r="AA626" s="465">
        <f t="shared" si="219"/>
        <v>39.831349591999995</v>
      </c>
      <c r="AB626" s="429">
        <f t="shared" si="220"/>
        <v>6.9732754887955172E-3</v>
      </c>
      <c r="AC626" s="454">
        <f t="shared" si="221"/>
        <v>78.776097067040325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1.3625069759999999</v>
      </c>
      <c r="V627" s="475">
        <f t="shared" si="214"/>
        <v>0.63472547199999996</v>
      </c>
      <c r="W627" s="460">
        <f t="shared" si="215"/>
        <v>0.91528246399999991</v>
      </c>
      <c r="X627" s="476">
        <f t="shared" si="216"/>
        <v>0.75972611199999995</v>
      </c>
      <c r="Y627" s="476">
        <f t="shared" si="217"/>
        <v>0.29444595200000001</v>
      </c>
      <c r="Z627" s="478">
        <f t="shared" si="218"/>
        <v>0</v>
      </c>
      <c r="AA627" s="465">
        <f t="shared" si="219"/>
        <v>3.9666869760000001</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14.189992344</v>
      </c>
      <c r="V628" s="475">
        <f t="shared" si="214"/>
        <v>7.3766152299999996</v>
      </c>
      <c r="W628" s="460">
        <f t="shared" si="215"/>
        <v>10.951142061999999</v>
      </c>
      <c r="X628" s="476">
        <f t="shared" si="216"/>
        <v>12.391245699999999</v>
      </c>
      <c r="Y628" s="476">
        <f t="shared" si="217"/>
        <v>6.8611247520000003</v>
      </c>
      <c r="Z628" s="478">
        <f t="shared" si="218"/>
        <v>0</v>
      </c>
      <c r="AA628" s="465">
        <f t="shared" si="219"/>
        <v>51.770120087999999</v>
      </c>
      <c r="AB628" s="429">
        <f t="shared" si="220"/>
        <v>9.0633963739495792E-3</v>
      </c>
      <c r="AC628" s="454">
        <f t="shared" si="221"/>
        <v>77.036767705434087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29.918751858</v>
      </c>
      <c r="V629" s="475">
        <f t="shared" si="214"/>
        <v>14.465520625999998</v>
      </c>
      <c r="W629" s="460">
        <f t="shared" si="215"/>
        <v>17.138786975999999</v>
      </c>
      <c r="X629" s="476">
        <f t="shared" si="216"/>
        <v>19.254101337999998</v>
      </c>
      <c r="Y629" s="476">
        <f t="shared" si="217"/>
        <v>7.8948210640000003</v>
      </c>
      <c r="Z629" s="478">
        <f t="shared" si="218"/>
        <v>0</v>
      </c>
      <c r="AA629" s="465">
        <f t="shared" si="219"/>
        <v>88.671981861999996</v>
      </c>
      <c r="AB629" s="429">
        <f t="shared" si="220"/>
        <v>1.5523806348389355E-2</v>
      </c>
      <c r="AC629" s="454">
        <f t="shared" si="221"/>
        <v>92.233768281433854</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23.60487105</v>
      </c>
      <c r="V630" s="475">
        <f t="shared" si="214"/>
        <v>8.6781320359999992</v>
      </c>
      <c r="W630" s="460">
        <f t="shared" si="215"/>
        <v>15.455495367999999</v>
      </c>
      <c r="X630" s="476">
        <f t="shared" si="216"/>
        <v>8.9533977419999999</v>
      </c>
      <c r="Y630" s="476">
        <f t="shared" si="217"/>
        <v>3.4944952160000002</v>
      </c>
      <c r="Z630" s="478">
        <f t="shared" si="218"/>
        <v>0</v>
      </c>
      <c r="AA630" s="465">
        <f t="shared" si="219"/>
        <v>60.186391411999999</v>
      </c>
      <c r="AB630" s="429">
        <f t="shared" si="220"/>
        <v>1.0536833230392157E-2</v>
      </c>
      <c r="AC630" s="454">
        <f t="shared" si="221"/>
        <v>113.97992905728209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184.786994988</v>
      </c>
      <c r="V631" s="475">
        <f t="shared" si="214"/>
        <v>76.513596084</v>
      </c>
      <c r="W631" s="460">
        <f t="shared" si="215"/>
        <v>97.593376623999987</v>
      </c>
      <c r="X631" s="476">
        <f t="shared" si="216"/>
        <v>68.930960954</v>
      </c>
      <c r="Y631" s="476">
        <f t="shared" si="217"/>
        <v>19.801986352</v>
      </c>
      <c r="Z631" s="478">
        <f t="shared" si="218"/>
        <v>0</v>
      </c>
      <c r="AA631" s="465">
        <f t="shared" si="219"/>
        <v>447.62691500199992</v>
      </c>
      <c r="AB631" s="429">
        <f t="shared" si="220"/>
        <v>7.8366056547969173E-2</v>
      </c>
      <c r="AC631" s="454">
        <f t="shared" si="221"/>
        <v>122.39741163084743</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3.0316117679999999</v>
      </c>
      <c r="V632" s="475">
        <f t="shared" si="214"/>
        <v>1.4122798959999998</v>
      </c>
      <c r="W632" s="460">
        <f t="shared" si="215"/>
        <v>2.763969892</v>
      </c>
      <c r="X632" s="476">
        <f t="shared" si="216"/>
        <v>1.6904094159999998</v>
      </c>
      <c r="Y632" s="476">
        <f t="shared" si="217"/>
        <v>0.54836937600000002</v>
      </c>
      <c r="Z632" s="478">
        <f t="shared" si="218"/>
        <v>0</v>
      </c>
      <c r="AA632" s="465">
        <f t="shared" si="219"/>
        <v>9.446640347999999</v>
      </c>
      <c r="AB632" s="429">
        <f t="shared" si="220"/>
        <v>1.6538235903361344E-3</v>
      </c>
      <c r="AC632" s="454">
        <f t="shared" si="221"/>
        <v>107.37403932136299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5.6955192299999995</v>
      </c>
      <c r="V633" s="475">
        <f t="shared" si="214"/>
        <v>2.0293724800000001</v>
      </c>
      <c r="W633" s="460">
        <f t="shared" si="215"/>
        <v>3.5779311059999999</v>
      </c>
      <c r="X633" s="476">
        <f t="shared" si="216"/>
        <v>1.888455142</v>
      </c>
      <c r="Y633" s="476">
        <f t="shared" si="217"/>
        <v>0.84124483199999989</v>
      </c>
      <c r="Z633" s="478">
        <f t="shared" si="218"/>
        <v>0</v>
      </c>
      <c r="AA633" s="465">
        <f t="shared" si="219"/>
        <v>14.032522789999998</v>
      </c>
      <c r="AB633" s="429">
        <f t="shared" si="220"/>
        <v>2.456674157913165E-3</v>
      </c>
      <c r="AC633" s="454">
        <f t="shared" si="221"/>
        <v>114.44606398839817</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71.228398949999999</v>
      </c>
      <c r="V634" s="475">
        <f t="shared" si="214"/>
        <v>27.414182390000001</v>
      </c>
      <c r="W634" s="460">
        <f t="shared" si="215"/>
        <v>35.697809894000002</v>
      </c>
      <c r="X634" s="476">
        <f t="shared" si="216"/>
        <v>27.520743862</v>
      </c>
      <c r="Y634" s="476">
        <f t="shared" si="217"/>
        <v>9.9380902080000002</v>
      </c>
      <c r="Z634" s="478">
        <f t="shared" si="218"/>
        <v>0</v>
      </c>
      <c r="AA634" s="465">
        <f t="shared" si="219"/>
        <v>171.79922530399998</v>
      </c>
      <c r="AB634" s="429">
        <f t="shared" si="220"/>
        <v>3.0076895186274506E-2</v>
      </c>
      <c r="AC634" s="454">
        <f t="shared" si="221"/>
        <v>113.89168349873995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173.70103379399998</v>
      </c>
      <c r="V635" s="475">
        <f t="shared" si="214"/>
        <v>67.033524104000008</v>
      </c>
      <c r="W635" s="460">
        <f t="shared" si="215"/>
        <v>91.294799604000005</v>
      </c>
      <c r="X635" s="476">
        <f t="shared" si="216"/>
        <v>70.759527253999991</v>
      </c>
      <c r="Y635" s="476">
        <f t="shared" si="217"/>
        <v>23.086377696</v>
      </c>
      <c r="Z635" s="478">
        <f t="shared" si="218"/>
        <v>0</v>
      </c>
      <c r="AA635" s="465">
        <f t="shared" si="219"/>
        <v>425.87526245199996</v>
      </c>
      <c r="AB635" s="429">
        <f t="shared" si="220"/>
        <v>7.4557994126750696E-2</v>
      </c>
      <c r="AC635" s="454">
        <f t="shared" si="221"/>
        <v>115.07370220249895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423.21851328600002</v>
      </c>
      <c r="V636" s="475">
        <f t="shared" si="214"/>
        <v>138.500268108</v>
      </c>
      <c r="W636" s="460">
        <f t="shared" si="215"/>
        <v>183.75471252599999</v>
      </c>
      <c r="X636" s="476">
        <f t="shared" si="216"/>
        <v>112.426400028</v>
      </c>
      <c r="Y636" s="476">
        <f t="shared" si="217"/>
        <v>38.439969319999996</v>
      </c>
      <c r="Z636" s="478">
        <f t="shared" si="218"/>
        <v>0</v>
      </c>
      <c r="AA636" s="465">
        <f t="shared" si="219"/>
        <v>896.33986326800004</v>
      </c>
      <c r="AB636" s="429">
        <f t="shared" si="220"/>
        <v>0.15692224496988796</v>
      </c>
      <c r="AC636" s="454">
        <f t="shared" si="221"/>
        <v>130.32600490320121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26.304718427999997</v>
      </c>
      <c r="V637" s="475">
        <f t="shared" si="214"/>
        <v>5.0819560780000002</v>
      </c>
      <c r="W637" s="460">
        <f t="shared" si="215"/>
        <v>8.5362958720000002</v>
      </c>
      <c r="X637" s="476">
        <f t="shared" si="216"/>
        <v>3.5327513640000001</v>
      </c>
      <c r="Y637" s="476">
        <f t="shared" si="217"/>
        <v>1.1186362320000001</v>
      </c>
      <c r="Z637" s="478">
        <f t="shared" si="218"/>
        <v>0</v>
      </c>
      <c r="AA637" s="465">
        <f t="shared" si="219"/>
        <v>44.574357974000002</v>
      </c>
      <c r="AB637" s="429">
        <f t="shared" si="220"/>
        <v>7.8036340990896361E-3</v>
      </c>
      <c r="AC637" s="454">
        <f t="shared" si="221"/>
        <v>164.75056032314905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27.548948195999998</v>
      </c>
      <c r="V638" s="475">
        <f t="shared" si="214"/>
        <v>6.8054438340000001</v>
      </c>
      <c r="W638" s="460">
        <f t="shared" si="215"/>
        <v>8.2311287879999995</v>
      </c>
      <c r="X638" s="476">
        <f t="shared" si="216"/>
        <v>6.6746985780000001</v>
      </c>
      <c r="Y638" s="476">
        <f t="shared" si="217"/>
        <v>1.3349504320000001</v>
      </c>
      <c r="Z638" s="478">
        <f t="shared" si="218"/>
        <v>0</v>
      </c>
      <c r="AA638" s="465">
        <f t="shared" si="219"/>
        <v>50.595169827999996</v>
      </c>
      <c r="AB638" s="429">
        <f t="shared" si="220"/>
        <v>8.8576977990196069E-3</v>
      </c>
      <c r="AC638" s="454">
        <f t="shared" si="221"/>
        <v>147.73023354171258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22.503392478000002</v>
      </c>
      <c r="V639" s="475">
        <f t="shared" si="214"/>
        <v>10.056660654</v>
      </c>
      <c r="W639" s="460">
        <f t="shared" si="215"/>
        <v>12.022432232</v>
      </c>
      <c r="X639" s="476">
        <f t="shared" si="216"/>
        <v>9.9791660559999986</v>
      </c>
      <c r="Y639" s="476">
        <f t="shared" si="217"/>
        <v>3.168059312</v>
      </c>
      <c r="Z639" s="478">
        <f t="shared" si="218"/>
        <v>0</v>
      </c>
      <c r="AA639" s="465">
        <f t="shared" si="219"/>
        <v>57.729710731999994</v>
      </c>
      <c r="AB639" s="429">
        <f t="shared" si="220"/>
        <v>1.010674207492997E-2</v>
      </c>
      <c r="AC639" s="454">
        <f t="shared" si="221"/>
        <v>110.68711048503465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69.098404662000007</v>
      </c>
      <c r="V640" s="475">
        <f t="shared" si="214"/>
        <v>24.516652494000002</v>
      </c>
      <c r="W640" s="460">
        <f t="shared" si="215"/>
        <v>33.842892280000001</v>
      </c>
      <c r="X640" s="476">
        <f t="shared" si="216"/>
        <v>20.637223658</v>
      </c>
      <c r="Y640" s="476">
        <f t="shared" si="217"/>
        <v>6.6390852799999998</v>
      </c>
      <c r="Z640" s="478">
        <f t="shared" si="218"/>
        <v>0</v>
      </c>
      <c r="AA640" s="465">
        <f t="shared" si="219"/>
        <v>154.73425837400001</v>
      </c>
      <c r="AB640" s="429">
        <f t="shared" si="220"/>
        <v>2.7089330947829133E-2</v>
      </c>
      <c r="AC640" s="454">
        <f t="shared" si="221"/>
        <v>127.30211427029919</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17.288292492</v>
      </c>
      <c r="V641" s="475">
        <f t="shared" si="214"/>
        <v>8.0537713239999995</v>
      </c>
      <c r="W641" s="460">
        <f t="shared" si="215"/>
        <v>12.71116104</v>
      </c>
      <c r="X641" s="476">
        <f t="shared" si="216"/>
        <v>10.181091106</v>
      </c>
      <c r="Y641" s="476">
        <f t="shared" si="217"/>
        <v>2.9204352559999998</v>
      </c>
      <c r="Z641" s="478">
        <f t="shared" si="218"/>
        <v>0</v>
      </c>
      <c r="AA641" s="465">
        <f t="shared" si="219"/>
        <v>51.154751217999994</v>
      </c>
      <c r="AB641" s="429">
        <f t="shared" si="220"/>
        <v>8.9556637286414553E-3</v>
      </c>
      <c r="AC641" s="454">
        <f t="shared" si="221"/>
        <v>106.65916381915864</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64.148215878000002</v>
      </c>
      <c r="V643" s="475">
        <f t="shared" si="214"/>
        <v>23.782906090000001</v>
      </c>
      <c r="W643" s="460">
        <f t="shared" si="215"/>
        <v>32.460339275999999</v>
      </c>
      <c r="X643" s="476">
        <f t="shared" si="216"/>
        <v>24.853601400000002</v>
      </c>
      <c r="Y643" s="476">
        <f t="shared" si="217"/>
        <v>11.03277044</v>
      </c>
      <c r="Z643" s="478">
        <f t="shared" si="218"/>
        <v>0</v>
      </c>
      <c r="AA643" s="465">
        <f t="shared" si="219"/>
        <v>156.27783308400001</v>
      </c>
      <c r="AB643" s="429">
        <f t="shared" si="220"/>
        <v>2.7359564615546221E-2</v>
      </c>
      <c r="AC643" s="454">
        <f t="shared" si="221"/>
        <v>105.46339481200488</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79.693948259999999</v>
      </c>
      <c r="V644" s="475">
        <f t="shared" si="214"/>
        <v>26.403920824</v>
      </c>
      <c r="W644" s="460">
        <f t="shared" si="215"/>
        <v>41.641462693999998</v>
      </c>
      <c r="X644" s="476">
        <f t="shared" si="216"/>
        <v>27.520806219999997</v>
      </c>
      <c r="Y644" s="476">
        <f t="shared" si="217"/>
        <v>12.887678432</v>
      </c>
      <c r="Z644" s="478">
        <f t="shared" si="218"/>
        <v>0</v>
      </c>
      <c r="AA644" s="465">
        <f t="shared" si="219"/>
        <v>188.14781643000001</v>
      </c>
      <c r="AB644" s="429">
        <f t="shared" si="220"/>
        <v>3.2939043492647063E-2</v>
      </c>
      <c r="AC644" s="454">
        <f t="shared" si="221"/>
        <v>109.31630828463929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31.843544490000003</v>
      </c>
      <c r="V645" s="475">
        <f t="shared" si="214"/>
        <v>12.716582539999999</v>
      </c>
      <c r="W645" s="460">
        <f t="shared" si="215"/>
        <v>20.505625884000001</v>
      </c>
      <c r="X645" s="476">
        <f t="shared" si="216"/>
        <v>13.22528395</v>
      </c>
      <c r="Y645" s="476">
        <f t="shared" si="217"/>
        <v>4.5888633839999997</v>
      </c>
      <c r="Z645" s="478">
        <f t="shared" si="218"/>
        <v>0</v>
      </c>
      <c r="AA645" s="465">
        <f t="shared" si="219"/>
        <v>82.879900248000013</v>
      </c>
      <c r="AB645" s="429">
        <f t="shared" si="220"/>
        <v>1.4509786457983195E-2</v>
      </c>
      <c r="AC645" s="454">
        <f t="shared" si="221"/>
        <v>112.97816302045453</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61.529917068000003</v>
      </c>
      <c r="V646" s="475">
        <f t="shared" si="214"/>
        <v>21.682968240000001</v>
      </c>
      <c r="W646" s="460">
        <f t="shared" si="215"/>
        <v>27.261374927999999</v>
      </c>
      <c r="X646" s="476">
        <f t="shared" si="216"/>
        <v>16.469130700000001</v>
      </c>
      <c r="Y646" s="476">
        <f t="shared" si="217"/>
        <v>5.7126876800000002</v>
      </c>
      <c r="Z646" s="478">
        <f t="shared" si="218"/>
        <v>0</v>
      </c>
      <c r="AA646" s="465">
        <f t="shared" si="219"/>
        <v>132.656078616</v>
      </c>
      <c r="AB646" s="429">
        <f t="shared" si="220"/>
        <v>2.3224103399159663E-2</v>
      </c>
      <c r="AC646" s="454">
        <f t="shared" si="221"/>
        <v>129.52564865158362</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23.205555</v>
      </c>
      <c r="V647" s="475">
        <f t="shared" si="214"/>
        <v>9.7634147220000003</v>
      </c>
      <c r="W647" s="460">
        <f t="shared" si="215"/>
        <v>11.223738729999999</v>
      </c>
      <c r="X647" s="476">
        <f t="shared" si="216"/>
        <v>8.553692808000001</v>
      </c>
      <c r="Y647" s="476">
        <f t="shared" si="217"/>
        <v>3.0078263199999999</v>
      </c>
      <c r="Z647" s="478">
        <f t="shared" si="218"/>
        <v>0</v>
      </c>
      <c r="AA647" s="465">
        <f t="shared" si="219"/>
        <v>55.754227579999998</v>
      </c>
      <c r="AB647" s="429">
        <f t="shared" si="220"/>
        <v>9.7608941841736685E-3</v>
      </c>
      <c r="AC647" s="454">
        <f t="shared" si="221"/>
        <v>114.59267208066761</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21.101841702000002</v>
      </c>
      <c r="V648" s="475">
        <f t="shared" si="214"/>
        <v>7.8505425100000004</v>
      </c>
      <c r="W648" s="460">
        <f t="shared" si="215"/>
        <v>9.3992669160000002</v>
      </c>
      <c r="X648" s="476">
        <f t="shared" si="216"/>
        <v>6.9718377299999998</v>
      </c>
      <c r="Y648" s="476">
        <f t="shared" si="217"/>
        <v>3.1106734559999998</v>
      </c>
      <c r="Z648" s="478">
        <f t="shared" si="218"/>
        <v>0</v>
      </c>
      <c r="AA648" s="465">
        <f t="shared" si="219"/>
        <v>48.434162313999998</v>
      </c>
      <c r="AB648" s="429">
        <f t="shared" si="220"/>
        <v>8.4793701530112044E-3</v>
      </c>
      <c r="AC648" s="454">
        <f t="shared" si="221"/>
        <v>108.4870303200258</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6.7348455659999997</v>
      </c>
      <c r="V649" s="475">
        <f t="shared" ref="V649:V712" si="235">IFERROR(V$5*I649,"")</f>
        <v>4.6846622139999994</v>
      </c>
      <c r="W649" s="460">
        <f t="shared" ref="W649:W712" si="236">IFERROR(W$5*K649,"")</f>
        <v>4.8785822720000001</v>
      </c>
      <c r="X649" s="476">
        <f t="shared" ref="X649:X712" si="237">IFERROR(X$5*M649,"")</f>
        <v>4.1773077199999999</v>
      </c>
      <c r="Y649" s="476">
        <f t="shared" ref="Y649:Y712" si="238">IFERROR(Y$5*O649,"")</f>
        <v>1.016023992</v>
      </c>
      <c r="Z649" s="478">
        <f t="shared" ref="Z649:Z712" si="239">IFERROR(Z$5*Q649,"")</f>
        <v>0</v>
      </c>
      <c r="AA649" s="465">
        <f t="shared" ref="AA649:AA712" si="240">IFERROR(SUM(U649:Z649),"")</f>
        <v>21.491421764000002</v>
      </c>
      <c r="AB649" s="429">
        <f t="shared" ref="AB649:AB712" si="241">IF(OR(AA649="", AA649=0), "", AA649/$AA$5)</f>
        <v>3.76250381022409E-3</v>
      </c>
      <c r="AC649" s="454">
        <f t="shared" ref="AC649:AC712" si="242">IF(OR(AB649="", AB649=0), "", IF(AN649&gt;0, AB649/AN649*100, ""))</f>
        <v>105.41021037580236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20.652635916000001</v>
      </c>
      <c r="V650" s="475">
        <f t="shared" si="235"/>
        <v>7.2757096299999988</v>
      </c>
      <c r="W650" s="460">
        <f t="shared" si="236"/>
        <v>7.5064897519999993</v>
      </c>
      <c r="X650" s="476">
        <f t="shared" si="237"/>
        <v>3.6924698939999998</v>
      </c>
      <c r="Y650" s="476">
        <f t="shared" si="238"/>
        <v>1.5168731440000001</v>
      </c>
      <c r="Z650" s="478">
        <f t="shared" si="239"/>
        <v>0</v>
      </c>
      <c r="AA650" s="465">
        <f t="shared" si="240"/>
        <v>40.644178335999996</v>
      </c>
      <c r="AB650" s="429">
        <f t="shared" si="241"/>
        <v>7.1155774397759098E-3</v>
      </c>
      <c r="AC650" s="454">
        <f t="shared" si="242"/>
        <v>140.33917294499346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69.181489475999996</v>
      </c>
      <c r="V651" s="475">
        <f t="shared" si="235"/>
        <v>33.814298299999997</v>
      </c>
      <c r="W651" s="460">
        <f t="shared" si="236"/>
        <v>34.718707234</v>
      </c>
      <c r="X651" s="476">
        <f t="shared" si="237"/>
        <v>21.390021468</v>
      </c>
      <c r="Y651" s="476">
        <f t="shared" si="238"/>
        <v>7.3827940000000005</v>
      </c>
      <c r="Z651" s="478">
        <f t="shared" si="239"/>
        <v>0</v>
      </c>
      <c r="AA651" s="465">
        <f t="shared" si="240"/>
        <v>166.48731047799998</v>
      </c>
      <c r="AB651" s="429">
        <f t="shared" si="241"/>
        <v>2.9146938108893555E-2</v>
      </c>
      <c r="AC651" s="454">
        <f t="shared" si="242"/>
        <v>123.5974423623248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470.34756225000001</v>
      </c>
      <c r="V653" s="475">
        <f t="shared" si="235"/>
        <v>161.40425169</v>
      </c>
      <c r="W653" s="460">
        <f t="shared" si="236"/>
        <v>212.97504666999998</v>
      </c>
      <c r="X653" s="476">
        <f t="shared" si="237"/>
        <v>180.38429502400001</v>
      </c>
      <c r="Y653" s="476">
        <f t="shared" si="238"/>
        <v>57.86753272</v>
      </c>
      <c r="Z653" s="478">
        <f t="shared" si="239"/>
        <v>0</v>
      </c>
      <c r="AA653" s="465">
        <f t="shared" si="240"/>
        <v>1082.978688354</v>
      </c>
      <c r="AB653" s="429">
        <f t="shared" si="241"/>
        <v>0.18959710930567228</v>
      </c>
      <c r="AC653" s="454">
        <f t="shared" si="242"/>
        <v>118.03361336302352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456.29542002599999</v>
      </c>
      <c r="V654" s="475">
        <f t="shared" si="235"/>
        <v>171.44701588799998</v>
      </c>
      <c r="W654" s="460">
        <f t="shared" si="236"/>
        <v>236.30164858200001</v>
      </c>
      <c r="X654" s="476">
        <f t="shared" si="237"/>
        <v>178.19466277599997</v>
      </c>
      <c r="Y654" s="476">
        <f t="shared" si="238"/>
        <v>63.088471983999995</v>
      </c>
      <c r="Z654" s="478">
        <f t="shared" si="239"/>
        <v>0</v>
      </c>
      <c r="AA654" s="465">
        <f t="shared" si="240"/>
        <v>1105.327219256</v>
      </c>
      <c r="AB654" s="429">
        <f t="shared" si="241"/>
        <v>0.19350966723669469</v>
      </c>
      <c r="AC654" s="454">
        <f t="shared" si="242"/>
        <v>115.5791076534866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613.62498627000002</v>
      </c>
      <c r="V655" s="475">
        <f t="shared" si="235"/>
        <v>225.96119408199999</v>
      </c>
      <c r="W655" s="460">
        <f t="shared" si="236"/>
        <v>321.059853546</v>
      </c>
      <c r="X655" s="476">
        <f t="shared" si="237"/>
        <v>259.38279863600002</v>
      </c>
      <c r="Y655" s="476">
        <f t="shared" si="238"/>
        <v>91.353434312000005</v>
      </c>
      <c r="Z655" s="478">
        <f t="shared" si="239"/>
        <v>0</v>
      </c>
      <c r="AA655" s="465">
        <f t="shared" si="240"/>
        <v>1511.382266846</v>
      </c>
      <c r="AB655" s="429">
        <f t="shared" si="241"/>
        <v>0.26459773579236695</v>
      </c>
      <c r="AC655" s="454">
        <f t="shared" si="242"/>
        <v>112.42753946801697</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218.88577607400001</v>
      </c>
      <c r="V656" s="475">
        <f t="shared" si="235"/>
        <v>62.535243856000001</v>
      </c>
      <c r="W656" s="460">
        <f t="shared" si="236"/>
        <v>108.81067560599999</v>
      </c>
      <c r="X656" s="476">
        <f t="shared" si="237"/>
        <v>65.023715885999991</v>
      </c>
      <c r="Y656" s="476">
        <f t="shared" si="238"/>
        <v>19.083950831999999</v>
      </c>
      <c r="Z656" s="478">
        <f t="shared" si="239"/>
        <v>0</v>
      </c>
      <c r="AA656" s="465">
        <f t="shared" si="240"/>
        <v>474.33936225399998</v>
      </c>
      <c r="AB656" s="429">
        <f t="shared" si="241"/>
        <v>8.3042605436624645E-2</v>
      </c>
      <c r="AC656" s="454">
        <f t="shared" si="242"/>
        <v>131.98134364806637</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193.39582131</v>
      </c>
      <c r="V657" s="475">
        <f t="shared" si="235"/>
        <v>54.123631478</v>
      </c>
      <c r="W657" s="460">
        <f t="shared" si="236"/>
        <v>81.018457725999994</v>
      </c>
      <c r="X657" s="476">
        <f t="shared" si="237"/>
        <v>52.006935208000002</v>
      </c>
      <c r="Y657" s="476">
        <f t="shared" si="238"/>
        <v>18.949517816</v>
      </c>
      <c r="Z657" s="478">
        <f t="shared" si="239"/>
        <v>0</v>
      </c>
      <c r="AA657" s="465">
        <f t="shared" si="240"/>
        <v>399.49436353800002</v>
      </c>
      <c r="AB657" s="429">
        <f t="shared" si="241"/>
        <v>6.993948941491597E-2</v>
      </c>
      <c r="AC657" s="454">
        <f t="shared" si="242"/>
        <v>129.51464132571709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171.364535082</v>
      </c>
      <c r="V658" s="475">
        <f t="shared" si="235"/>
        <v>58.246086807999994</v>
      </c>
      <c r="W658" s="460">
        <f t="shared" si="236"/>
        <v>66.397210228000006</v>
      </c>
      <c r="X658" s="476">
        <f t="shared" si="237"/>
        <v>52.624551814</v>
      </c>
      <c r="Y658" s="476">
        <f t="shared" si="238"/>
        <v>16.835763335999999</v>
      </c>
      <c r="Z658" s="478">
        <f t="shared" si="239"/>
        <v>0</v>
      </c>
      <c r="AA658" s="465">
        <f t="shared" si="240"/>
        <v>365.46814726800005</v>
      </c>
      <c r="AB658" s="429">
        <f t="shared" si="241"/>
        <v>6.3982518779411773E-2</v>
      </c>
      <c r="AC658" s="454">
        <f t="shared" si="242"/>
        <v>127.06121495907593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115.138859508</v>
      </c>
      <c r="V659" s="475">
        <f t="shared" si="235"/>
        <v>27.783701621999999</v>
      </c>
      <c r="W659" s="460">
        <f t="shared" si="236"/>
        <v>38.762506528000003</v>
      </c>
      <c r="X659" s="476">
        <f t="shared" si="237"/>
        <v>26.386000020000001</v>
      </c>
      <c r="Y659" s="476">
        <f t="shared" si="238"/>
        <v>8.5966898880000002</v>
      </c>
      <c r="Z659" s="478">
        <f t="shared" si="239"/>
        <v>0</v>
      </c>
      <c r="AA659" s="465">
        <f t="shared" si="240"/>
        <v>216.66775756599998</v>
      </c>
      <c r="AB659" s="429">
        <f t="shared" si="241"/>
        <v>3.7932030386204477E-2</v>
      </c>
      <c r="AC659" s="454">
        <f t="shared" si="242"/>
        <v>139.58731672366238</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777.40039351799999</v>
      </c>
      <c r="V660" s="475">
        <f t="shared" si="235"/>
        <v>334.00872610199997</v>
      </c>
      <c r="W660" s="460">
        <f t="shared" si="236"/>
        <v>405.18624753200004</v>
      </c>
      <c r="X660" s="476">
        <f t="shared" si="237"/>
        <v>322.33163631000002</v>
      </c>
      <c r="Y660" s="476">
        <f t="shared" si="238"/>
        <v>105.925312824</v>
      </c>
      <c r="Z660" s="478">
        <f t="shared" si="239"/>
        <v>0</v>
      </c>
      <c r="AA660" s="465">
        <f t="shared" si="240"/>
        <v>1944.8523162860001</v>
      </c>
      <c r="AB660" s="429">
        <f t="shared" si="241"/>
        <v>0.34048534948984593</v>
      </c>
      <c r="AC660" s="454">
        <f t="shared" si="242"/>
        <v>115.54404313219753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538.86223855799994</v>
      </c>
      <c r="V661" s="475">
        <f t="shared" si="235"/>
        <v>207.22415935000001</v>
      </c>
      <c r="W661" s="460">
        <f t="shared" si="236"/>
        <v>206.068696356</v>
      </c>
      <c r="X661" s="476">
        <f t="shared" si="237"/>
        <v>111.63876378799999</v>
      </c>
      <c r="Y661" s="476">
        <f t="shared" si="238"/>
        <v>28.607667536000005</v>
      </c>
      <c r="Z661" s="478">
        <f t="shared" si="239"/>
        <v>0</v>
      </c>
      <c r="AA661" s="465">
        <f t="shared" si="240"/>
        <v>1092.4015255879999</v>
      </c>
      <c r="AB661" s="429">
        <f t="shared" si="241"/>
        <v>0.19124676568417365</v>
      </c>
      <c r="AC661" s="454">
        <f t="shared" si="242"/>
        <v>150.0228348593503</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149.13420787799998</v>
      </c>
      <c r="V662" s="475">
        <f t="shared" si="235"/>
        <v>65.071010724000004</v>
      </c>
      <c r="W662" s="460">
        <f t="shared" si="236"/>
        <v>68.388355004000005</v>
      </c>
      <c r="X662" s="476">
        <f t="shared" si="237"/>
        <v>39.238968419999999</v>
      </c>
      <c r="Y662" s="476">
        <f t="shared" si="238"/>
        <v>11.674241736000001</v>
      </c>
      <c r="Z662" s="478">
        <f t="shared" si="239"/>
        <v>0</v>
      </c>
      <c r="AA662" s="465">
        <f t="shared" si="240"/>
        <v>333.506783762</v>
      </c>
      <c r="AB662" s="429">
        <f t="shared" si="241"/>
        <v>5.8387041975140053E-2</v>
      </c>
      <c r="AC662" s="454">
        <f t="shared" si="242"/>
        <v>136.60345928182193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532.75375168200003</v>
      </c>
      <c r="V663" s="475">
        <f t="shared" si="235"/>
        <v>190.06527266399999</v>
      </c>
      <c r="W663" s="460">
        <f t="shared" si="236"/>
        <v>238.948941206</v>
      </c>
      <c r="X663" s="476">
        <f t="shared" si="237"/>
        <v>195.033502024</v>
      </c>
      <c r="Y663" s="476">
        <f t="shared" si="238"/>
        <v>60.435924168000007</v>
      </c>
      <c r="Z663" s="478">
        <f t="shared" si="239"/>
        <v>0</v>
      </c>
      <c r="AA663" s="465">
        <f t="shared" si="240"/>
        <v>1217.237391744</v>
      </c>
      <c r="AB663" s="429">
        <f t="shared" si="241"/>
        <v>0.21310178426890755</v>
      </c>
      <c r="AC663" s="454">
        <f t="shared" si="242"/>
        <v>121.01792567725533</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427.645403316</v>
      </c>
      <c r="V664" s="475">
        <f t="shared" si="235"/>
        <v>126.309100296</v>
      </c>
      <c r="W664" s="460">
        <f t="shared" si="236"/>
        <v>161.131155538</v>
      </c>
      <c r="X664" s="476">
        <f t="shared" si="237"/>
        <v>90.000900995999999</v>
      </c>
      <c r="Y664" s="476">
        <f t="shared" si="238"/>
        <v>24.548242351999999</v>
      </c>
      <c r="Z664" s="478">
        <f t="shared" si="239"/>
        <v>0</v>
      </c>
      <c r="AA664" s="465">
        <f t="shared" si="240"/>
        <v>829.63480249800011</v>
      </c>
      <c r="AB664" s="429">
        <f t="shared" si="241"/>
        <v>0.14524418811239498</v>
      </c>
      <c r="AC664" s="454">
        <f t="shared" si="242"/>
        <v>148.50033265425245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217.44953125200001</v>
      </c>
      <c r="V665" s="475">
        <f t="shared" si="235"/>
        <v>113.46564358800001</v>
      </c>
      <c r="W665" s="460">
        <f t="shared" si="236"/>
        <v>138.73845284000001</v>
      </c>
      <c r="X665" s="476">
        <f t="shared" si="237"/>
        <v>130.20378625199999</v>
      </c>
      <c r="Y665" s="476">
        <f t="shared" si="238"/>
        <v>48.460102255999999</v>
      </c>
      <c r="Z665" s="478">
        <f t="shared" si="239"/>
        <v>0</v>
      </c>
      <c r="AA665" s="465">
        <f t="shared" si="240"/>
        <v>648.31751618800001</v>
      </c>
      <c r="AB665" s="429">
        <f t="shared" si="241"/>
        <v>0.11350096571918768</v>
      </c>
      <c r="AC665" s="454">
        <f t="shared" si="242"/>
        <v>100.03496132475532</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113.79310212600001</v>
      </c>
      <c r="V666" s="475">
        <f t="shared" si="235"/>
        <v>43.335784534000005</v>
      </c>
      <c r="W666" s="460">
        <f t="shared" si="236"/>
        <v>65.070445528000008</v>
      </c>
      <c r="X666" s="476">
        <f t="shared" si="237"/>
        <v>69.511027104000007</v>
      </c>
      <c r="Y666" s="476">
        <f t="shared" si="238"/>
        <v>27.928757040000001</v>
      </c>
      <c r="Z666" s="478">
        <f t="shared" si="239"/>
        <v>0</v>
      </c>
      <c r="AA666" s="465">
        <f t="shared" si="240"/>
        <v>319.63911633200001</v>
      </c>
      <c r="AB666" s="429">
        <f t="shared" si="241"/>
        <v>5.5959229049719887E-2</v>
      </c>
      <c r="AC666" s="454">
        <f t="shared" si="242"/>
        <v>95.037711959422396</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822.33379575000004</v>
      </c>
      <c r="V667" s="475">
        <f t="shared" si="235"/>
        <v>272.185643626</v>
      </c>
      <c r="W667" s="460">
        <f t="shared" si="236"/>
        <v>358.046005804</v>
      </c>
      <c r="X667" s="476">
        <f t="shared" si="237"/>
        <v>253.33987083600002</v>
      </c>
      <c r="Y667" s="476">
        <f t="shared" si="238"/>
        <v>79.543628751999989</v>
      </c>
      <c r="Z667" s="478">
        <f t="shared" si="239"/>
        <v>0</v>
      </c>
      <c r="AA667" s="465">
        <f t="shared" si="240"/>
        <v>1785.448944768</v>
      </c>
      <c r="AB667" s="429">
        <f t="shared" si="241"/>
        <v>0.31257859677310923</v>
      </c>
      <c r="AC667" s="454">
        <f t="shared" si="242"/>
        <v>127.96636390140559</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887.02039227600005</v>
      </c>
      <c r="V668" s="475">
        <f t="shared" si="235"/>
        <v>347.735511712</v>
      </c>
      <c r="W668" s="460">
        <f t="shared" si="236"/>
        <v>474.93499864199998</v>
      </c>
      <c r="X668" s="476">
        <f t="shared" si="237"/>
        <v>331.55117252600002</v>
      </c>
      <c r="Y668" s="476">
        <f t="shared" si="238"/>
        <v>124.49582255200001</v>
      </c>
      <c r="Z668" s="478">
        <f t="shared" si="239"/>
        <v>0</v>
      </c>
      <c r="AA668" s="465">
        <f t="shared" si="240"/>
        <v>2165.7378977080002</v>
      </c>
      <c r="AB668" s="429">
        <f t="shared" si="241"/>
        <v>0.37915579441666669</v>
      </c>
      <c r="AC668" s="454">
        <f t="shared" si="242"/>
        <v>116.09020322703374</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611.05780148400004</v>
      </c>
      <c r="V669" s="475">
        <f t="shared" si="235"/>
        <v>236.74695710600002</v>
      </c>
      <c r="W669" s="460">
        <f t="shared" si="236"/>
        <v>278.907599952</v>
      </c>
      <c r="X669" s="476">
        <f t="shared" si="237"/>
        <v>194.13160186000002</v>
      </c>
      <c r="Y669" s="476">
        <f t="shared" si="238"/>
        <v>76.515774792000002</v>
      </c>
      <c r="Z669" s="478">
        <f t="shared" si="239"/>
        <v>0</v>
      </c>
      <c r="AA669" s="465">
        <f t="shared" si="240"/>
        <v>1397.3597351940002</v>
      </c>
      <c r="AB669" s="429">
        <f t="shared" si="241"/>
        <v>0.24463580798214291</v>
      </c>
      <c r="AC669" s="454">
        <f t="shared" si="242"/>
        <v>120.6032296200319</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374.90494017600003</v>
      </c>
      <c r="V670" s="475">
        <f t="shared" si="235"/>
        <v>216.882866232</v>
      </c>
      <c r="W670" s="460">
        <f t="shared" si="236"/>
        <v>408.68667233000002</v>
      </c>
      <c r="X670" s="476">
        <f t="shared" si="237"/>
        <v>417.04609210000001</v>
      </c>
      <c r="Y670" s="476">
        <f t="shared" si="238"/>
        <v>192.38716301599999</v>
      </c>
      <c r="Z670" s="478">
        <f t="shared" si="239"/>
        <v>0</v>
      </c>
      <c r="AA670" s="465">
        <f t="shared" si="240"/>
        <v>1609.9077338539998</v>
      </c>
      <c r="AB670" s="429">
        <f t="shared" si="241"/>
        <v>0.28184659206127449</v>
      </c>
      <c r="AC670" s="454">
        <f t="shared" si="242"/>
        <v>79.404735501663993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826.69080326400001</v>
      </c>
      <c r="V672" s="475">
        <f t="shared" si="235"/>
        <v>307.23093540600001</v>
      </c>
      <c r="W672" s="460">
        <f t="shared" si="236"/>
        <v>365.81835460799999</v>
      </c>
      <c r="X672" s="476">
        <f t="shared" si="237"/>
        <v>251.99918368200002</v>
      </c>
      <c r="Y672" s="476">
        <f t="shared" si="238"/>
        <v>76.223925839999993</v>
      </c>
      <c r="Z672" s="478">
        <f t="shared" si="239"/>
        <v>0</v>
      </c>
      <c r="AA672" s="465">
        <f t="shared" si="240"/>
        <v>1827.9632027999999</v>
      </c>
      <c r="AB672" s="429">
        <f t="shared" si="241"/>
        <v>0.32002156911764701</v>
      </c>
      <c r="AC672" s="454">
        <f t="shared" si="242"/>
        <v>127.81696068757576</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824.34069611999996</v>
      </c>
      <c r="V673" s="475">
        <f t="shared" si="235"/>
        <v>304.67638400999999</v>
      </c>
      <c r="W673" s="460">
        <f t="shared" si="236"/>
        <v>378.02264184400002</v>
      </c>
      <c r="X673" s="476">
        <f t="shared" si="237"/>
        <v>265.93428108799998</v>
      </c>
      <c r="Y673" s="476">
        <f t="shared" si="238"/>
        <v>83.48630172</v>
      </c>
      <c r="Z673" s="478">
        <f t="shared" si="239"/>
        <v>0</v>
      </c>
      <c r="AA673" s="465">
        <f t="shared" si="240"/>
        <v>1856.4603047820001</v>
      </c>
      <c r="AB673" s="429">
        <f t="shared" si="241"/>
        <v>0.32501055755987396</v>
      </c>
      <c r="AC673" s="454">
        <f t="shared" si="242"/>
        <v>125.00694437222852</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924.69951336600002</v>
      </c>
      <c r="V674" s="475">
        <f t="shared" si="235"/>
        <v>358.10363431800005</v>
      </c>
      <c r="W674" s="460">
        <f t="shared" si="236"/>
        <v>447.27920826000002</v>
      </c>
      <c r="X674" s="476">
        <f t="shared" si="237"/>
        <v>329.03251212000004</v>
      </c>
      <c r="Y674" s="476">
        <f t="shared" si="238"/>
        <v>102.711570056</v>
      </c>
      <c r="Z674" s="478">
        <f t="shared" si="239"/>
        <v>0</v>
      </c>
      <c r="AA674" s="465">
        <f t="shared" si="240"/>
        <v>2161.8264381199997</v>
      </c>
      <c r="AB674" s="429">
        <f t="shared" si="241"/>
        <v>0.37847101507703074</v>
      </c>
      <c r="AC674" s="454">
        <f t="shared" si="242"/>
        <v>121.21399901629124</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460.248359526</v>
      </c>
      <c r="V675" s="475">
        <f t="shared" si="235"/>
        <v>165.521912176</v>
      </c>
      <c r="W675" s="460">
        <f t="shared" si="236"/>
        <v>212.90646322200001</v>
      </c>
      <c r="X675" s="476">
        <f t="shared" si="237"/>
        <v>123.06925868800001</v>
      </c>
      <c r="Y675" s="476">
        <f t="shared" si="238"/>
        <v>39.364568312000003</v>
      </c>
      <c r="Z675" s="478">
        <f t="shared" si="239"/>
        <v>0</v>
      </c>
      <c r="AA675" s="465">
        <f t="shared" si="240"/>
        <v>1001.1105619239999</v>
      </c>
      <c r="AB675" s="429">
        <f t="shared" si="241"/>
        <v>0.17526445411834732</v>
      </c>
      <c r="AC675" s="454">
        <f t="shared" si="242"/>
        <v>132.4116898227883</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435.347899434</v>
      </c>
      <c r="V676" s="475">
        <f t="shared" si="235"/>
        <v>140.603680986</v>
      </c>
      <c r="W676" s="460">
        <f t="shared" si="236"/>
        <v>173.39964914399999</v>
      </c>
      <c r="X676" s="476">
        <f t="shared" si="237"/>
        <v>102.97218658999999</v>
      </c>
      <c r="Y676" s="476">
        <f t="shared" si="238"/>
        <v>30.003627328</v>
      </c>
      <c r="Z676" s="478">
        <f t="shared" si="239"/>
        <v>0</v>
      </c>
      <c r="AA676" s="465">
        <f t="shared" si="240"/>
        <v>882.32704348200002</v>
      </c>
      <c r="AB676" s="429">
        <f t="shared" si="241"/>
        <v>0.15446902021743697</v>
      </c>
      <c r="AC676" s="454">
        <f t="shared" si="242"/>
        <v>139.27176817931712</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364.30687737</v>
      </c>
      <c r="V677" s="475">
        <f t="shared" si="235"/>
        <v>143.210563452</v>
      </c>
      <c r="W677" s="460">
        <f t="shared" si="236"/>
        <v>177.022806102</v>
      </c>
      <c r="X677" s="476">
        <f t="shared" si="237"/>
        <v>97.539366180000002</v>
      </c>
      <c r="Y677" s="476">
        <f t="shared" si="238"/>
        <v>28.942891688</v>
      </c>
      <c r="Z677" s="478">
        <f t="shared" si="239"/>
        <v>0</v>
      </c>
      <c r="AA677" s="465">
        <f t="shared" si="240"/>
        <v>811.02250479200006</v>
      </c>
      <c r="AB677" s="429">
        <f t="shared" si="241"/>
        <v>0.14198573263165268</v>
      </c>
      <c r="AC677" s="454">
        <f t="shared" si="242"/>
        <v>134.03763692312359</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305.019177066</v>
      </c>
      <c r="V678" s="475">
        <f t="shared" si="235"/>
        <v>106.902027702</v>
      </c>
      <c r="W678" s="460">
        <f t="shared" si="236"/>
        <v>127.596316762</v>
      </c>
      <c r="X678" s="476">
        <f t="shared" si="237"/>
        <v>62.346492214000001</v>
      </c>
      <c r="Y678" s="476">
        <f t="shared" si="238"/>
        <v>18.422923384000001</v>
      </c>
      <c r="Z678" s="478">
        <f t="shared" si="239"/>
        <v>0</v>
      </c>
      <c r="AA678" s="465">
        <f t="shared" si="240"/>
        <v>620.28693712799998</v>
      </c>
      <c r="AB678" s="429">
        <f t="shared" si="241"/>
        <v>0.10859365145798319</v>
      </c>
      <c r="AC678" s="454">
        <f t="shared" si="242"/>
        <v>145.23796302591435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391.77967053600003</v>
      </c>
      <c r="V679" s="475">
        <f t="shared" si="235"/>
        <v>138.698259702</v>
      </c>
      <c r="W679" s="460">
        <f t="shared" si="236"/>
        <v>170.157975424</v>
      </c>
      <c r="X679" s="476">
        <f t="shared" si="237"/>
        <v>102.68277545400001</v>
      </c>
      <c r="Y679" s="476">
        <f t="shared" si="238"/>
        <v>27.377300944000002</v>
      </c>
      <c r="Z679" s="478">
        <f t="shared" si="239"/>
        <v>0</v>
      </c>
      <c r="AA679" s="465">
        <f t="shared" si="240"/>
        <v>830.69598206000001</v>
      </c>
      <c r="AB679" s="429">
        <f t="shared" si="241"/>
        <v>0.14542996884803921</v>
      </c>
      <c r="AC679" s="454">
        <f t="shared" si="242"/>
        <v>138.24524113212283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484.64612578800001</v>
      </c>
      <c r="V680" s="475">
        <f t="shared" si="235"/>
        <v>194.572418712</v>
      </c>
      <c r="W680" s="460">
        <f t="shared" si="236"/>
        <v>264.28023956999999</v>
      </c>
      <c r="X680" s="476">
        <f t="shared" si="237"/>
        <v>176.83455493400001</v>
      </c>
      <c r="Y680" s="476">
        <f t="shared" si="238"/>
        <v>64.093017872000004</v>
      </c>
      <c r="Z680" s="478">
        <f t="shared" si="239"/>
        <v>0</v>
      </c>
      <c r="AA680" s="465">
        <f t="shared" si="240"/>
        <v>1184.426356876</v>
      </c>
      <c r="AB680" s="429">
        <f t="shared" si="241"/>
        <v>0.2073575554754902</v>
      </c>
      <c r="AC680" s="454">
        <f t="shared" si="242"/>
        <v>116.60082155021858</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759.91131583200001</v>
      </c>
      <c r="V681" s="475">
        <f t="shared" si="235"/>
        <v>275.90411644</v>
      </c>
      <c r="W681" s="460">
        <f t="shared" si="236"/>
        <v>373.34817955</v>
      </c>
      <c r="X681" s="476">
        <f t="shared" si="237"/>
        <v>276.542301318</v>
      </c>
      <c r="Y681" s="476">
        <f t="shared" si="238"/>
        <v>94.214257712000006</v>
      </c>
      <c r="Z681" s="478">
        <f t="shared" si="239"/>
        <v>0</v>
      </c>
      <c r="AA681" s="465">
        <f t="shared" si="240"/>
        <v>1779.920170852</v>
      </c>
      <c r="AB681" s="429">
        <f t="shared" si="241"/>
        <v>0.31161067416876748</v>
      </c>
      <c r="AC681" s="454">
        <f t="shared" si="242"/>
        <v>117.42478018733922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356.55281204400001</v>
      </c>
      <c r="V682" s="475">
        <f t="shared" si="235"/>
        <v>136.97761814200001</v>
      </c>
      <c r="W682" s="460">
        <f t="shared" si="236"/>
        <v>169.40588376600002</v>
      </c>
      <c r="X682" s="476">
        <f t="shared" si="237"/>
        <v>96.112533089999999</v>
      </c>
      <c r="Y682" s="476">
        <f t="shared" si="238"/>
        <v>28.704561288000001</v>
      </c>
      <c r="Z682" s="478">
        <f t="shared" si="239"/>
        <v>0</v>
      </c>
      <c r="AA682" s="465">
        <f t="shared" si="240"/>
        <v>787.75340833000007</v>
      </c>
      <c r="AB682" s="429">
        <f t="shared" si="241"/>
        <v>0.13791201126225491</v>
      </c>
      <c r="AC682" s="454">
        <f t="shared" si="242"/>
        <v>132.81349863290518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400.66526246400002</v>
      </c>
      <c r="V683" s="475">
        <f t="shared" si="235"/>
        <v>127.92892857000001</v>
      </c>
      <c r="W683" s="460">
        <f t="shared" si="236"/>
        <v>163.36017295400001</v>
      </c>
      <c r="X683" s="476">
        <f t="shared" si="237"/>
        <v>88.793802181999993</v>
      </c>
      <c r="Y683" s="476">
        <f t="shared" si="238"/>
        <v>26.118104471999999</v>
      </c>
      <c r="Z683" s="478">
        <f t="shared" si="239"/>
        <v>0</v>
      </c>
      <c r="AA683" s="465">
        <f t="shared" si="240"/>
        <v>806.86627064200013</v>
      </c>
      <c r="AB683" s="429">
        <f t="shared" si="241"/>
        <v>0.14125810060259106</v>
      </c>
      <c r="AC683" s="454">
        <f t="shared" si="242"/>
        <v>141.76781813345275</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489.38423218200001</v>
      </c>
      <c r="V685" s="475">
        <f t="shared" si="235"/>
        <v>156.89083468800001</v>
      </c>
      <c r="W685" s="460">
        <f t="shared" si="236"/>
        <v>197.60943890199999</v>
      </c>
      <c r="X685" s="476">
        <f t="shared" si="237"/>
        <v>131.62642494600001</v>
      </c>
      <c r="Y685" s="476">
        <f t="shared" si="238"/>
        <v>37.143671152000003</v>
      </c>
      <c r="Z685" s="478">
        <f t="shared" si="239"/>
        <v>0</v>
      </c>
      <c r="AA685" s="465">
        <f t="shared" si="240"/>
        <v>1012.6546018700001</v>
      </c>
      <c r="AB685" s="429">
        <f t="shared" si="241"/>
        <v>0.17728546951505603</v>
      </c>
      <c r="AC685" s="454">
        <f t="shared" si="242"/>
        <v>134.52078449246821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411.10572173399999</v>
      </c>
      <c r="V686" s="475">
        <f t="shared" si="235"/>
        <v>155.53991709600001</v>
      </c>
      <c r="W686" s="460">
        <f t="shared" si="236"/>
        <v>177.70835062199998</v>
      </c>
      <c r="X686" s="476">
        <f t="shared" si="237"/>
        <v>129.093319364</v>
      </c>
      <c r="Y686" s="476">
        <f t="shared" si="238"/>
        <v>37.643036303999999</v>
      </c>
      <c r="Z686" s="478">
        <f t="shared" si="239"/>
        <v>0</v>
      </c>
      <c r="AA686" s="465">
        <f t="shared" si="240"/>
        <v>911.09034512000005</v>
      </c>
      <c r="AB686" s="429">
        <f t="shared" si="241"/>
        <v>0.15950461224089638</v>
      </c>
      <c r="AC686" s="454">
        <f t="shared" si="242"/>
        <v>127.20291754464358</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171.19894620600002</v>
      </c>
      <c r="V687" s="475">
        <f t="shared" si="235"/>
        <v>56.187714022000002</v>
      </c>
      <c r="W687" s="460">
        <f t="shared" si="236"/>
        <v>79.106953099999998</v>
      </c>
      <c r="X687" s="476">
        <f t="shared" si="237"/>
        <v>56.388040906000001</v>
      </c>
      <c r="Y687" s="476">
        <f t="shared" si="238"/>
        <v>14.327494239999998</v>
      </c>
      <c r="Z687" s="478">
        <f t="shared" si="239"/>
        <v>0</v>
      </c>
      <c r="AA687" s="465">
        <f t="shared" si="240"/>
        <v>377.20914847400007</v>
      </c>
      <c r="AB687" s="429">
        <f t="shared" si="241"/>
        <v>6.6038016189425786E-2</v>
      </c>
      <c r="AC687" s="454">
        <f t="shared" si="242"/>
        <v>129.29679933486943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155.00605597200001</v>
      </c>
      <c r="V688" s="475">
        <f t="shared" si="235"/>
        <v>52.041288127999998</v>
      </c>
      <c r="W688" s="460">
        <f t="shared" si="236"/>
        <v>69.443705281999996</v>
      </c>
      <c r="X688" s="476">
        <f t="shared" si="237"/>
        <v>49.580779066000005</v>
      </c>
      <c r="Y688" s="476">
        <f t="shared" si="238"/>
        <v>17.689907095999999</v>
      </c>
      <c r="Z688" s="478">
        <f t="shared" si="239"/>
        <v>0</v>
      </c>
      <c r="AA688" s="465">
        <f t="shared" si="240"/>
        <v>343.76173554400003</v>
      </c>
      <c r="AB688" s="429">
        <f t="shared" si="241"/>
        <v>6.018237667086835E-2</v>
      </c>
      <c r="AC688" s="454">
        <f t="shared" si="242"/>
        <v>121.90864938397689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87.701146902000005</v>
      </c>
      <c r="V689" s="475">
        <f t="shared" si="235"/>
        <v>30.924072178000003</v>
      </c>
      <c r="W689" s="460">
        <f t="shared" si="236"/>
        <v>38.428970811999996</v>
      </c>
      <c r="X689" s="476">
        <f t="shared" si="237"/>
        <v>27.26228308</v>
      </c>
      <c r="Y689" s="476">
        <f t="shared" si="238"/>
        <v>10.800071184</v>
      </c>
      <c r="Z689" s="478">
        <f t="shared" si="239"/>
        <v>0</v>
      </c>
      <c r="AA689" s="465">
        <f t="shared" si="240"/>
        <v>195.116544156</v>
      </c>
      <c r="AB689" s="429">
        <f t="shared" si="241"/>
        <v>3.4159058850840335E-2</v>
      </c>
      <c r="AC689" s="454">
        <f t="shared" si="242"/>
        <v>120.03715059885887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94.178352438000005</v>
      </c>
      <c r="V690" s="475">
        <f t="shared" si="235"/>
        <v>29.065246614000003</v>
      </c>
      <c r="W690" s="460">
        <f t="shared" si="236"/>
        <v>39.576504645999997</v>
      </c>
      <c r="X690" s="476">
        <f t="shared" si="237"/>
        <v>30.19559246</v>
      </c>
      <c r="Y690" s="476">
        <f t="shared" si="238"/>
        <v>10.191807991999999</v>
      </c>
      <c r="Z690" s="478">
        <f t="shared" si="239"/>
        <v>0</v>
      </c>
      <c r="AA690" s="465">
        <f t="shared" si="240"/>
        <v>203.20750415000001</v>
      </c>
      <c r="AB690" s="429">
        <f t="shared" si="241"/>
        <v>3.5575543443627455E-2</v>
      </c>
      <c r="AC690" s="454">
        <f t="shared" si="242"/>
        <v>121.95108491617333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44.397941039999999</v>
      </c>
      <c r="V691" s="475">
        <f t="shared" si="235"/>
        <v>23.919209995999999</v>
      </c>
      <c r="W691" s="460">
        <f t="shared" si="236"/>
        <v>26.710725071999999</v>
      </c>
      <c r="X691" s="476">
        <f t="shared" si="237"/>
        <v>12.331761638</v>
      </c>
      <c r="Y691" s="476">
        <f t="shared" si="238"/>
        <v>4.3023182479999997</v>
      </c>
      <c r="Z691" s="478">
        <f t="shared" si="239"/>
        <v>0</v>
      </c>
      <c r="AA691" s="465">
        <f t="shared" si="240"/>
        <v>111.66195599400001</v>
      </c>
      <c r="AB691" s="429">
        <f t="shared" si="241"/>
        <v>1.9548661763655464E-2</v>
      </c>
      <c r="AC691" s="454">
        <f t="shared" si="242"/>
        <v>129.56892408545957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181.91029293000003</v>
      </c>
      <c r="V692" s="475">
        <f t="shared" si="235"/>
        <v>62.408632005999998</v>
      </c>
      <c r="W692" s="460">
        <f t="shared" si="236"/>
        <v>83.667546783999995</v>
      </c>
      <c r="X692" s="476">
        <f t="shared" si="237"/>
        <v>52.583667939999998</v>
      </c>
      <c r="Y692" s="476">
        <f t="shared" si="238"/>
        <v>13.542785144</v>
      </c>
      <c r="Z692" s="478">
        <f t="shared" si="239"/>
        <v>0</v>
      </c>
      <c r="AA692" s="465">
        <f t="shared" si="240"/>
        <v>394.11292480400004</v>
      </c>
      <c r="AB692" s="429">
        <f t="shared" si="241"/>
        <v>6.899736078501402E-2</v>
      </c>
      <c r="AC692" s="454">
        <f t="shared" si="242"/>
        <v>133.93168426835686</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41.564614878</v>
      </c>
      <c r="V693" s="475">
        <f t="shared" si="235"/>
        <v>13.080438628</v>
      </c>
      <c r="W693" s="460">
        <f t="shared" si="236"/>
        <v>12.937078102000001</v>
      </c>
      <c r="X693" s="476">
        <f t="shared" si="237"/>
        <v>8.5612578179999996</v>
      </c>
      <c r="Y693" s="476">
        <f t="shared" si="238"/>
        <v>2.4368263679999997</v>
      </c>
      <c r="Z693" s="478">
        <f t="shared" si="239"/>
        <v>0</v>
      </c>
      <c r="AA693" s="465">
        <f t="shared" si="240"/>
        <v>78.580215793999997</v>
      </c>
      <c r="AB693" s="429">
        <f t="shared" si="241"/>
        <v>1.3757040580182072E-2</v>
      </c>
      <c r="AC693" s="454">
        <f t="shared" si="242"/>
        <v>146.55366657132993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180.36124291799999</v>
      </c>
      <c r="V694" s="475">
        <f t="shared" si="235"/>
        <v>55.216766337999999</v>
      </c>
      <c r="W694" s="460">
        <f t="shared" si="236"/>
        <v>78.379650386000009</v>
      </c>
      <c r="X694" s="476">
        <f t="shared" si="237"/>
        <v>49.133783794000003</v>
      </c>
      <c r="Y694" s="476">
        <f t="shared" si="238"/>
        <v>16.084315344</v>
      </c>
      <c r="Z694" s="478">
        <f t="shared" si="239"/>
        <v>0</v>
      </c>
      <c r="AA694" s="465">
        <f t="shared" si="240"/>
        <v>379.17575877999997</v>
      </c>
      <c r="AB694" s="429">
        <f t="shared" si="241"/>
        <v>6.6382310710784306E-2</v>
      </c>
      <c r="AC694" s="454">
        <f t="shared" si="242"/>
        <v>130.19376212506774</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168.649656822</v>
      </c>
      <c r="V695" s="475">
        <f t="shared" si="235"/>
        <v>61.586710193999998</v>
      </c>
      <c r="W695" s="460">
        <f t="shared" si="236"/>
        <v>61.847035333999997</v>
      </c>
      <c r="X695" s="476">
        <f t="shared" si="237"/>
        <v>34.589783492000002</v>
      </c>
      <c r="Y695" s="476">
        <f t="shared" si="238"/>
        <v>9.4829707280000015</v>
      </c>
      <c r="Z695" s="478">
        <f t="shared" si="239"/>
        <v>0</v>
      </c>
      <c r="AA695" s="465">
        <f t="shared" si="240"/>
        <v>336.15615657000001</v>
      </c>
      <c r="AB695" s="429">
        <f t="shared" si="241"/>
        <v>5.8850867746848744E-2</v>
      </c>
      <c r="AC695" s="454">
        <f t="shared" si="242"/>
        <v>146.57571178835508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285.947866062</v>
      </c>
      <c r="V696" s="475">
        <f t="shared" si="235"/>
        <v>105.718773356</v>
      </c>
      <c r="W696" s="460">
        <f t="shared" si="236"/>
        <v>138.60492230599999</v>
      </c>
      <c r="X696" s="476">
        <f t="shared" si="237"/>
        <v>91.148253187999998</v>
      </c>
      <c r="Y696" s="476">
        <f t="shared" si="238"/>
        <v>31.982992463999999</v>
      </c>
      <c r="Z696" s="478">
        <f t="shared" si="239"/>
        <v>0</v>
      </c>
      <c r="AA696" s="465">
        <f t="shared" si="240"/>
        <v>653.40280737599994</v>
      </c>
      <c r="AB696" s="429">
        <f t="shared" si="241"/>
        <v>0.11439124778991595</v>
      </c>
      <c r="AC696" s="454">
        <f t="shared" si="242"/>
        <v>122.28539190191006</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297.63247465800004</v>
      </c>
      <c r="V698" s="475">
        <f t="shared" si="235"/>
        <v>105.706840172</v>
      </c>
      <c r="W698" s="460">
        <f t="shared" si="236"/>
        <v>136.00810117400002</v>
      </c>
      <c r="X698" s="476">
        <f t="shared" si="237"/>
        <v>70.267742527999999</v>
      </c>
      <c r="Y698" s="476">
        <f t="shared" si="238"/>
        <v>18.330017351999999</v>
      </c>
      <c r="Z698" s="478">
        <f t="shared" si="239"/>
        <v>0</v>
      </c>
      <c r="AA698" s="465">
        <f t="shared" si="240"/>
        <v>627.94517588400004</v>
      </c>
      <c r="AB698" s="429">
        <f t="shared" si="241"/>
        <v>0.10993437953151261</v>
      </c>
      <c r="AC698" s="454">
        <f t="shared" si="242"/>
        <v>142.31999836793455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929.05516121400001</v>
      </c>
      <c r="V699" s="475">
        <f t="shared" si="235"/>
        <v>389.72177159</v>
      </c>
      <c r="W699" s="460">
        <f t="shared" si="236"/>
        <v>492.792895644</v>
      </c>
      <c r="X699" s="476">
        <f t="shared" si="237"/>
        <v>365.72047711799996</v>
      </c>
      <c r="Y699" s="476">
        <f t="shared" si="238"/>
        <v>114.57681107200001</v>
      </c>
      <c r="Z699" s="478">
        <f t="shared" si="239"/>
        <v>0</v>
      </c>
      <c r="AA699" s="465">
        <f t="shared" si="240"/>
        <v>2291.867116638</v>
      </c>
      <c r="AB699" s="429">
        <f t="shared" si="241"/>
        <v>0.40123724030777308</v>
      </c>
      <c r="AC699" s="454">
        <f t="shared" si="242"/>
        <v>117.32602519383013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906.79290442199999</v>
      </c>
      <c r="V700" s="475">
        <f t="shared" si="235"/>
        <v>357.984841738</v>
      </c>
      <c r="W700" s="460">
        <f t="shared" si="236"/>
        <v>442.30341821600001</v>
      </c>
      <c r="X700" s="476">
        <f t="shared" si="237"/>
        <v>244.31746795000001</v>
      </c>
      <c r="Y700" s="476">
        <f t="shared" si="238"/>
        <v>62.884917639999998</v>
      </c>
      <c r="Z700" s="478">
        <f t="shared" si="239"/>
        <v>0</v>
      </c>
      <c r="AA700" s="465">
        <f t="shared" si="240"/>
        <v>2014.2835499659998</v>
      </c>
      <c r="AB700" s="429">
        <f t="shared" si="241"/>
        <v>0.35264067751505601</v>
      </c>
      <c r="AC700" s="454">
        <f t="shared" si="242"/>
        <v>138.31854078129862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456.43423348800002</v>
      </c>
      <c r="V701" s="475">
        <f t="shared" si="235"/>
        <v>175.40778918800001</v>
      </c>
      <c r="W701" s="460">
        <f t="shared" si="236"/>
        <v>174.39717349</v>
      </c>
      <c r="X701" s="476">
        <f t="shared" si="237"/>
        <v>91.235453739999997</v>
      </c>
      <c r="Y701" s="476">
        <f t="shared" si="238"/>
        <v>24.557762847999999</v>
      </c>
      <c r="Z701" s="478">
        <f t="shared" si="239"/>
        <v>0</v>
      </c>
      <c r="AA701" s="465">
        <f t="shared" si="240"/>
        <v>922.03241275400012</v>
      </c>
      <c r="AB701" s="429">
        <f t="shared" si="241"/>
        <v>0.16142024032808125</v>
      </c>
      <c r="AC701" s="454">
        <f t="shared" si="242"/>
        <v>147.99738295541033</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118.50000290999999</v>
      </c>
      <c r="V702" s="475">
        <f t="shared" si="235"/>
        <v>42.762382977999998</v>
      </c>
      <c r="W702" s="460">
        <f t="shared" si="236"/>
        <v>33.465653001999996</v>
      </c>
      <c r="X702" s="476">
        <f t="shared" si="237"/>
        <v>15.969838946000001</v>
      </c>
      <c r="Y702" s="476">
        <f t="shared" si="238"/>
        <v>3.861769528</v>
      </c>
      <c r="Z702" s="478">
        <f t="shared" si="239"/>
        <v>0</v>
      </c>
      <c r="AA702" s="465">
        <f t="shared" si="240"/>
        <v>214.559647364</v>
      </c>
      <c r="AB702" s="429">
        <f t="shared" si="241"/>
        <v>3.7562963474089633E-2</v>
      </c>
      <c r="AC702" s="454">
        <f t="shared" si="242"/>
        <v>166.81998818124924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1417.4981631360001</v>
      </c>
      <c r="V703" s="475">
        <f t="shared" si="235"/>
        <v>680.93518969199999</v>
      </c>
      <c r="W703" s="460">
        <f t="shared" si="236"/>
        <v>1023.4666177620001</v>
      </c>
      <c r="X703" s="476">
        <f t="shared" si="237"/>
        <v>907.21496916000001</v>
      </c>
      <c r="Y703" s="476">
        <f t="shared" si="238"/>
        <v>366.62424495200003</v>
      </c>
      <c r="Z703" s="478">
        <f t="shared" si="239"/>
        <v>0</v>
      </c>
      <c r="AA703" s="465">
        <f t="shared" si="240"/>
        <v>4395.7391847020008</v>
      </c>
      <c r="AB703" s="429">
        <f t="shared" si="241"/>
        <v>0.76956218219572847</v>
      </c>
      <c r="AC703" s="454">
        <f t="shared" si="242"/>
        <v>94.699502502035983</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346.65005849400001</v>
      </c>
      <c r="V704" s="475">
        <f t="shared" si="235"/>
        <v>149.55352145800001</v>
      </c>
      <c r="W704" s="460">
        <f t="shared" si="236"/>
        <v>202.077760724</v>
      </c>
      <c r="X704" s="476">
        <f t="shared" si="237"/>
        <v>124.024366636</v>
      </c>
      <c r="Y704" s="476">
        <f t="shared" si="238"/>
        <v>41.327717991999997</v>
      </c>
      <c r="Z704" s="478">
        <f t="shared" si="239"/>
        <v>0</v>
      </c>
      <c r="AA704" s="465">
        <f t="shared" si="240"/>
        <v>863.63342530399996</v>
      </c>
      <c r="AB704" s="429">
        <f t="shared" si="241"/>
        <v>0.15119632795938376</v>
      </c>
      <c r="AC704" s="454">
        <f t="shared" si="242"/>
        <v>119.04095768827672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193.457273112</v>
      </c>
      <c r="V705" s="475">
        <f t="shared" si="235"/>
        <v>81.656769139999994</v>
      </c>
      <c r="W705" s="460">
        <f t="shared" si="236"/>
        <v>90.653729675999998</v>
      </c>
      <c r="X705" s="476">
        <f t="shared" si="237"/>
        <v>64.290522555999999</v>
      </c>
      <c r="Y705" s="476">
        <f t="shared" si="238"/>
        <v>16.529645511999998</v>
      </c>
      <c r="Z705" s="478">
        <f t="shared" si="239"/>
        <v>0</v>
      </c>
      <c r="AA705" s="465">
        <f t="shared" si="240"/>
        <v>446.58793999599999</v>
      </c>
      <c r="AB705" s="429">
        <f t="shared" si="241"/>
        <v>7.818416316456582E-2</v>
      </c>
      <c r="AC705" s="454">
        <f t="shared" si="242"/>
        <v>128.73548394650311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557.7474597480001</v>
      </c>
      <c r="V706" s="475">
        <f t="shared" si="235"/>
        <v>213.122492002</v>
      </c>
      <c r="W706" s="460">
        <f t="shared" si="236"/>
        <v>258.83638818600002</v>
      </c>
      <c r="X706" s="476">
        <f t="shared" si="237"/>
        <v>172.66193172199999</v>
      </c>
      <c r="Y706" s="476">
        <f t="shared" si="238"/>
        <v>58.829949967999994</v>
      </c>
      <c r="Z706" s="478">
        <f t="shared" si="239"/>
        <v>0</v>
      </c>
      <c r="AA706" s="465">
        <f t="shared" si="240"/>
        <v>1261.1982216260001</v>
      </c>
      <c r="AB706" s="429">
        <f t="shared" si="241"/>
        <v>0.2207980079877451</v>
      </c>
      <c r="AC706" s="454">
        <f t="shared" si="242"/>
        <v>122.61522051179543</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1006.17145938</v>
      </c>
      <c r="V707" s="475">
        <f t="shared" si="235"/>
        <v>404.04698864599999</v>
      </c>
      <c r="W707" s="460">
        <f t="shared" si="236"/>
        <v>505.04441604599998</v>
      </c>
      <c r="X707" s="476">
        <f t="shared" si="237"/>
        <v>373.76313955199998</v>
      </c>
      <c r="Y707" s="476">
        <f t="shared" si="238"/>
        <v>123.934140848</v>
      </c>
      <c r="Z707" s="478">
        <f t="shared" si="239"/>
        <v>0</v>
      </c>
      <c r="AA707" s="465">
        <f t="shared" si="240"/>
        <v>2412.9601444719997</v>
      </c>
      <c r="AB707" s="429">
        <f t="shared" si="241"/>
        <v>0.42243700008263302</v>
      </c>
      <c r="AC707" s="454">
        <f t="shared" si="242"/>
        <v>117.71310007726836</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1154.6501179320001</v>
      </c>
      <c r="V708" s="475">
        <f t="shared" si="235"/>
        <v>486.21908560999998</v>
      </c>
      <c r="W708" s="460">
        <f t="shared" si="236"/>
        <v>680.67247368999995</v>
      </c>
      <c r="X708" s="476">
        <f t="shared" si="237"/>
        <v>508.57104777800004</v>
      </c>
      <c r="Y708" s="476">
        <f t="shared" si="238"/>
        <v>181.10777679199998</v>
      </c>
      <c r="Z708" s="478">
        <f t="shared" si="239"/>
        <v>0</v>
      </c>
      <c r="AA708" s="465">
        <f t="shared" si="240"/>
        <v>3011.2205018019999</v>
      </c>
      <c r="AB708" s="429">
        <f t="shared" si="241"/>
        <v>0.52717445759838932</v>
      </c>
      <c r="AC708" s="454">
        <f t="shared" si="242"/>
        <v>110.18823515029403</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1290.818221218</v>
      </c>
      <c r="V709" s="475">
        <f t="shared" si="235"/>
        <v>563.81802287599999</v>
      </c>
      <c r="W709" s="460">
        <f t="shared" si="236"/>
        <v>770.46480733200008</v>
      </c>
      <c r="X709" s="476">
        <f t="shared" si="237"/>
        <v>597.58147946399993</v>
      </c>
      <c r="Y709" s="476">
        <f t="shared" si="238"/>
        <v>211.52745072799999</v>
      </c>
      <c r="Z709" s="478">
        <f t="shared" si="239"/>
        <v>0</v>
      </c>
      <c r="AA709" s="465">
        <f t="shared" si="240"/>
        <v>3434.2099816180003</v>
      </c>
      <c r="AB709" s="429">
        <f t="shared" si="241"/>
        <v>0.60122723767822128</v>
      </c>
      <c r="AC709" s="454">
        <f t="shared" si="242"/>
        <v>108.52748594341155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266.16514170599999</v>
      </c>
      <c r="V711" s="475">
        <f t="shared" si="235"/>
        <v>66.626461407999997</v>
      </c>
      <c r="W711" s="460">
        <f t="shared" si="236"/>
        <v>96.076232095999998</v>
      </c>
      <c r="X711" s="476">
        <f t="shared" si="237"/>
        <v>63.060916880000001</v>
      </c>
      <c r="Y711" s="476">
        <f t="shared" si="238"/>
        <v>26.554474672000001</v>
      </c>
      <c r="Z711" s="478">
        <f t="shared" si="239"/>
        <v>0</v>
      </c>
      <c r="AA711" s="465">
        <f t="shared" si="240"/>
        <v>518.48322676199996</v>
      </c>
      <c r="AB711" s="429">
        <f t="shared" si="241"/>
        <v>9.0770873032563024E-2</v>
      </c>
      <c r="AC711" s="454">
        <f t="shared" si="242"/>
        <v>127.08722978439404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78.655618619999998</v>
      </c>
      <c r="V712" s="475">
        <f t="shared" si="235"/>
        <v>30.177117559999996</v>
      </c>
      <c r="W712" s="460">
        <f t="shared" si="236"/>
        <v>43.515799719999997</v>
      </c>
      <c r="X712" s="476">
        <f t="shared" si="237"/>
        <v>37.669136401999999</v>
      </c>
      <c r="Y712" s="476">
        <f t="shared" si="238"/>
        <v>9.9167850560000002</v>
      </c>
      <c r="Z712" s="478">
        <f t="shared" si="239"/>
        <v>0</v>
      </c>
      <c r="AA712" s="465">
        <f t="shared" si="240"/>
        <v>199.934457358</v>
      </c>
      <c r="AB712" s="429">
        <f t="shared" si="241"/>
        <v>3.5002531050070028E-2</v>
      </c>
      <c r="AC712" s="454">
        <f t="shared" si="242"/>
        <v>111.97813349540317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139.77235418399999</v>
      </c>
      <c r="V713" s="475">
        <f t="shared" ref="V713:V776" si="256">IFERROR(V$5*I713,"")</f>
        <v>83.383106747999989</v>
      </c>
      <c r="W713" s="460">
        <f t="shared" ref="W713:W776" si="257">IFERROR(W$5*K713,"")</f>
        <v>66.443396902000003</v>
      </c>
      <c r="X713" s="476">
        <f t="shared" ref="X713:X776" si="258">IFERROR(X$5*M713,"")</f>
        <v>41.015097112000007</v>
      </c>
      <c r="Y713" s="476">
        <f t="shared" ref="Y713:Y776" si="259">IFERROR(Y$5*O713,"")</f>
        <v>8.6543004639999985</v>
      </c>
      <c r="Z713" s="478">
        <f t="shared" ref="Z713:Z776" si="260">IFERROR(Z$5*Q713,"")</f>
        <v>0</v>
      </c>
      <c r="AA713" s="465">
        <f t="shared" ref="AA713:AA776" si="261">IFERROR(SUM(U713:Z713),"")</f>
        <v>339.26825541000005</v>
      </c>
      <c r="AB713" s="429">
        <f t="shared" ref="AB713:AB776" si="262">IF(OR(AA713="", AA713=0), "", AA713/$AA$5)</f>
        <v>5.9395702977941188E-2</v>
      </c>
      <c r="AC713" s="454">
        <f t="shared" ref="AC713:AC776" si="263">IF(OR(AB713="", AB713=0), "", IF(AN713&gt;0, AB713/AN713*100, ""))</f>
        <v>137.37322647811024</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120.967563222</v>
      </c>
      <c r="V714" s="475">
        <f t="shared" si="256"/>
        <v>56.352881134</v>
      </c>
      <c r="W714" s="460">
        <f t="shared" si="257"/>
        <v>77.281531008000002</v>
      </c>
      <c r="X714" s="476">
        <f t="shared" si="258"/>
        <v>67.450822713999997</v>
      </c>
      <c r="Y714" s="476">
        <f t="shared" si="259"/>
        <v>26.141817944</v>
      </c>
      <c r="Z714" s="478">
        <f t="shared" si="260"/>
        <v>0</v>
      </c>
      <c r="AA714" s="465">
        <f t="shared" si="261"/>
        <v>348.19461602200005</v>
      </c>
      <c r="AB714" s="429">
        <f t="shared" si="262"/>
        <v>6.0958441180322134E-2</v>
      </c>
      <c r="AC714" s="454">
        <f t="shared" si="263"/>
        <v>99.579380946810261</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24.952821948</v>
      </c>
      <c r="V715" s="475">
        <f t="shared" si="256"/>
        <v>22.041668454</v>
      </c>
      <c r="W715" s="460">
        <f t="shared" si="257"/>
        <v>21.87282287</v>
      </c>
      <c r="X715" s="476">
        <f t="shared" si="258"/>
        <v>11.565252725999999</v>
      </c>
      <c r="Y715" s="476">
        <f t="shared" si="259"/>
        <v>7.0364771600000005</v>
      </c>
      <c r="Z715" s="478">
        <f t="shared" si="260"/>
        <v>0</v>
      </c>
      <c r="AA715" s="465">
        <f t="shared" si="261"/>
        <v>87.469043157999991</v>
      </c>
      <c r="AB715" s="429">
        <f t="shared" si="262"/>
        <v>1.5313207835784312E-2</v>
      </c>
      <c r="AC715" s="454">
        <f t="shared" si="263"/>
        <v>91.659988677237607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34.398070451999999</v>
      </c>
      <c r="V716" s="475">
        <f t="shared" si="256"/>
        <v>18.966123348</v>
      </c>
      <c r="W716" s="460">
        <f t="shared" si="257"/>
        <v>21.871051477999998</v>
      </c>
      <c r="X716" s="476">
        <f t="shared" si="258"/>
        <v>15.732028507999999</v>
      </c>
      <c r="Y716" s="476">
        <f t="shared" si="259"/>
        <v>7.2233878080000009</v>
      </c>
      <c r="Z716" s="478">
        <f t="shared" si="260"/>
        <v>0</v>
      </c>
      <c r="AA716" s="465">
        <f t="shared" si="261"/>
        <v>98.190661593999991</v>
      </c>
      <c r="AB716" s="429">
        <f t="shared" si="262"/>
        <v>1.7190241875700278E-2</v>
      </c>
      <c r="AC716" s="454">
        <f t="shared" si="263"/>
        <v>96.411391302469056</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1305.05076738</v>
      </c>
      <c r="V718" s="475">
        <f t="shared" si="256"/>
        <v>559.27999642400005</v>
      </c>
      <c r="W718" s="460">
        <f t="shared" si="257"/>
        <v>793.72680879199993</v>
      </c>
      <c r="X718" s="476">
        <f t="shared" si="258"/>
        <v>615.45766920400001</v>
      </c>
      <c r="Y718" s="476">
        <f t="shared" si="259"/>
        <v>230.29844419200001</v>
      </c>
      <c r="Z718" s="478">
        <f t="shared" si="260"/>
        <v>0</v>
      </c>
      <c r="AA718" s="465">
        <f t="shared" si="261"/>
        <v>3503.8136859919996</v>
      </c>
      <c r="AB718" s="429">
        <f t="shared" si="262"/>
        <v>0.613412760152661</v>
      </c>
      <c r="AC718" s="454">
        <f t="shared" si="263"/>
        <v>106.27955258975601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370.63367206199996</v>
      </c>
      <c r="V719" s="475">
        <f t="shared" si="256"/>
        <v>213.61158893999999</v>
      </c>
      <c r="W719" s="460">
        <f t="shared" si="257"/>
        <v>312.664076244</v>
      </c>
      <c r="X719" s="476">
        <f t="shared" si="258"/>
        <v>281.34143098000004</v>
      </c>
      <c r="Y719" s="476">
        <f t="shared" si="259"/>
        <v>112.04429044799998</v>
      </c>
      <c r="Z719" s="478">
        <f t="shared" si="260"/>
        <v>0</v>
      </c>
      <c r="AA719" s="465">
        <f t="shared" si="261"/>
        <v>1290.2950586740001</v>
      </c>
      <c r="AB719" s="429">
        <f t="shared" si="262"/>
        <v>0.22589199206477592</v>
      </c>
      <c r="AC719" s="454">
        <f t="shared" si="263"/>
        <v>91.283381249181033</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128.902897728</v>
      </c>
      <c r="V720" s="475">
        <f t="shared" si="256"/>
        <v>76.741262515999992</v>
      </c>
      <c r="W720" s="460">
        <f t="shared" si="257"/>
        <v>106.13620318599999</v>
      </c>
      <c r="X720" s="476">
        <f t="shared" si="258"/>
        <v>107.07837336999999</v>
      </c>
      <c r="Y720" s="476">
        <f t="shared" si="259"/>
        <v>43.663134583999998</v>
      </c>
      <c r="Z720" s="478">
        <f t="shared" si="260"/>
        <v>0</v>
      </c>
      <c r="AA720" s="465">
        <f t="shared" si="261"/>
        <v>462.52187138399995</v>
      </c>
      <c r="AB720" s="429">
        <f t="shared" si="262"/>
        <v>8.0973716978991583E-2</v>
      </c>
      <c r="AC720" s="454">
        <f t="shared" si="263"/>
        <v>87.678286457964376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157.41266086799999</v>
      </c>
      <c r="V721" s="475">
        <f t="shared" si="256"/>
        <v>64.36715212</v>
      </c>
      <c r="W721" s="460">
        <f t="shared" si="257"/>
        <v>105.472911778</v>
      </c>
      <c r="X721" s="476">
        <f t="shared" si="258"/>
        <v>90.122526445999995</v>
      </c>
      <c r="Y721" s="476">
        <f t="shared" si="259"/>
        <v>37.994130775999999</v>
      </c>
      <c r="Z721" s="478">
        <f t="shared" si="260"/>
        <v>0</v>
      </c>
      <c r="AA721" s="465">
        <f t="shared" si="261"/>
        <v>455.36938198800004</v>
      </c>
      <c r="AB721" s="429">
        <f t="shared" si="262"/>
        <v>7.9721530460084039E-2</v>
      </c>
      <c r="AC721" s="454">
        <f t="shared" si="263"/>
        <v>96.032309193285897</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824.06604162600001</v>
      </c>
      <c r="V723" s="475">
        <f t="shared" si="256"/>
        <v>306.66071365599998</v>
      </c>
      <c r="W723" s="460">
        <f t="shared" si="257"/>
        <v>382.421882014</v>
      </c>
      <c r="X723" s="476">
        <f t="shared" si="258"/>
        <v>207.787197582</v>
      </c>
      <c r="Y723" s="476">
        <f t="shared" si="259"/>
        <v>60.505164216000004</v>
      </c>
      <c r="Z723" s="478">
        <f t="shared" si="260"/>
        <v>0</v>
      </c>
      <c r="AA723" s="465">
        <f t="shared" si="261"/>
        <v>1781.4409990939998</v>
      </c>
      <c r="AB723" s="429">
        <f t="shared" si="262"/>
        <v>0.31187692561169467</v>
      </c>
      <c r="AC723" s="454">
        <f t="shared" si="263"/>
        <v>136.94771956147414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440.93594815199998</v>
      </c>
      <c r="V724" s="475">
        <f t="shared" si="256"/>
        <v>236.01557704800001</v>
      </c>
      <c r="W724" s="460">
        <f t="shared" si="257"/>
        <v>320.922183174</v>
      </c>
      <c r="X724" s="476">
        <f t="shared" si="258"/>
        <v>242.774395172</v>
      </c>
      <c r="Y724" s="476">
        <f t="shared" si="259"/>
        <v>80.416114327999992</v>
      </c>
      <c r="Z724" s="478">
        <f t="shared" si="260"/>
        <v>0</v>
      </c>
      <c r="AA724" s="465">
        <f t="shared" si="261"/>
        <v>1321.064217874</v>
      </c>
      <c r="AB724" s="429">
        <f t="shared" si="262"/>
        <v>0.23127874962780112</v>
      </c>
      <c r="AC724" s="454">
        <f t="shared" si="263"/>
        <v>105.66176944344232</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314.023842774</v>
      </c>
      <c r="V725" s="475">
        <f t="shared" si="256"/>
        <v>181.98063830199999</v>
      </c>
      <c r="W725" s="460">
        <f t="shared" si="257"/>
        <v>269.82892203799997</v>
      </c>
      <c r="X725" s="476">
        <f t="shared" si="258"/>
        <v>239.877942652</v>
      </c>
      <c r="Y725" s="476">
        <f t="shared" si="259"/>
        <v>88.595204072000001</v>
      </c>
      <c r="Z725" s="478">
        <f t="shared" si="260"/>
        <v>0</v>
      </c>
      <c r="AA725" s="465">
        <f t="shared" si="261"/>
        <v>1094.3065498380001</v>
      </c>
      <c r="AB725" s="429">
        <f t="shared" si="262"/>
        <v>0.19158027833298322</v>
      </c>
      <c r="AC725" s="454">
        <f t="shared" si="263"/>
        <v>93.665619660261669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239.223762126</v>
      </c>
      <c r="V726" s="475">
        <f t="shared" si="256"/>
        <v>120.69425754000001</v>
      </c>
      <c r="W726" s="460">
        <f t="shared" si="257"/>
        <v>223.58863311599998</v>
      </c>
      <c r="X726" s="476">
        <f t="shared" si="258"/>
        <v>260.11276904200002</v>
      </c>
      <c r="Y726" s="476">
        <f t="shared" si="259"/>
        <v>113.51268470399999</v>
      </c>
      <c r="Z726" s="478">
        <f t="shared" si="260"/>
        <v>0</v>
      </c>
      <c r="AA726" s="465">
        <f t="shared" si="261"/>
        <v>957.13210652800001</v>
      </c>
      <c r="AB726" s="429">
        <f t="shared" si="262"/>
        <v>0.16756514470028011</v>
      </c>
      <c r="AC726" s="454">
        <f t="shared" si="263"/>
        <v>78.151540040121787</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143.75040532200001</v>
      </c>
      <c r="V727" s="475">
        <f t="shared" si="256"/>
        <v>68.648813454000006</v>
      </c>
      <c r="W727" s="460">
        <f t="shared" si="257"/>
        <v>121.23837834</v>
      </c>
      <c r="X727" s="476">
        <f t="shared" si="258"/>
        <v>143.447696646</v>
      </c>
      <c r="Y727" s="476">
        <f t="shared" si="259"/>
        <v>80.970833103999993</v>
      </c>
      <c r="Z727" s="478">
        <f t="shared" si="260"/>
        <v>0</v>
      </c>
      <c r="AA727" s="465">
        <f t="shared" si="261"/>
        <v>558.056126866</v>
      </c>
      <c r="AB727" s="429">
        <f t="shared" si="262"/>
        <v>9.7698901762254903E-2</v>
      </c>
      <c r="AC727" s="454">
        <f t="shared" si="263"/>
        <v>72.674881410885277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240.773438016</v>
      </c>
      <c r="V729" s="475">
        <f t="shared" si="256"/>
        <v>86.271856760000006</v>
      </c>
      <c r="W729" s="460">
        <f t="shared" si="257"/>
        <v>130.13476762799999</v>
      </c>
      <c r="X729" s="476">
        <f t="shared" si="258"/>
        <v>82.837312416000003</v>
      </c>
      <c r="Y729" s="476">
        <f t="shared" si="259"/>
        <v>28.151990072</v>
      </c>
      <c r="Z729" s="478">
        <f t="shared" si="260"/>
        <v>0</v>
      </c>
      <c r="AA729" s="465">
        <f t="shared" si="261"/>
        <v>568.16936489199998</v>
      </c>
      <c r="AB729" s="429">
        <f t="shared" si="262"/>
        <v>9.9469426626750693E-2</v>
      </c>
      <c r="AC729" s="454">
        <f t="shared" si="263"/>
        <v>119.49194013129045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4.5503253360000002</v>
      </c>
      <c r="V731" s="475">
        <f t="shared" si="256"/>
        <v>2.1197743920000001</v>
      </c>
      <c r="W731" s="460">
        <f t="shared" si="257"/>
        <v>3.0567425039999998</v>
      </c>
      <c r="X731" s="476">
        <f t="shared" si="258"/>
        <v>3.0077735839999997</v>
      </c>
      <c r="Y731" s="476">
        <f t="shared" si="259"/>
        <v>0.83293485599999995</v>
      </c>
      <c r="Z731" s="478">
        <f t="shared" si="260"/>
        <v>0</v>
      </c>
      <c r="AA731" s="465">
        <f t="shared" si="261"/>
        <v>13.567550671999998</v>
      </c>
      <c r="AB731" s="429">
        <f t="shared" si="262"/>
        <v>2.3752714761904759E-3</v>
      </c>
      <c r="AC731" s="454">
        <f t="shared" si="263"/>
        <v>102.21229142288971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16.780958532</v>
      </c>
      <c r="V732" s="475">
        <f t="shared" si="256"/>
        <v>5.310226664</v>
      </c>
      <c r="W732" s="460">
        <f t="shared" si="257"/>
        <v>9.3572464400000008</v>
      </c>
      <c r="X732" s="476">
        <f t="shared" si="258"/>
        <v>6.3560043440000005</v>
      </c>
      <c r="Y732" s="476">
        <f t="shared" si="259"/>
        <v>1.2211407759999999</v>
      </c>
      <c r="Z732" s="478">
        <f t="shared" si="260"/>
        <v>0</v>
      </c>
      <c r="AA732" s="465">
        <f t="shared" si="261"/>
        <v>39.025576756</v>
      </c>
      <c r="AB732" s="429">
        <f t="shared" si="262"/>
        <v>6.8322088158263303E-3</v>
      </c>
      <c r="AC732" s="454">
        <f t="shared" si="263"/>
        <v>125.64740851945304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30.344802120000001</v>
      </c>
      <c r="V733" s="475">
        <f t="shared" si="256"/>
        <v>11.432559694</v>
      </c>
      <c r="W733" s="460">
        <f t="shared" si="257"/>
        <v>16.485901177999999</v>
      </c>
      <c r="X733" s="476">
        <f t="shared" si="258"/>
        <v>13.395425018000001</v>
      </c>
      <c r="Y733" s="476">
        <f t="shared" si="259"/>
        <v>3.9673459520000001</v>
      </c>
      <c r="Z733" s="478">
        <f t="shared" si="260"/>
        <v>0</v>
      </c>
      <c r="AA733" s="465">
        <f t="shared" si="261"/>
        <v>75.626033962000008</v>
      </c>
      <c r="AB733" s="429">
        <f t="shared" si="262"/>
        <v>1.3239851884103643E-2</v>
      </c>
      <c r="AC733" s="454">
        <f t="shared" si="263"/>
        <v>113.72666671082077</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37.581356591999999</v>
      </c>
      <c r="V734" s="475">
        <f t="shared" si="256"/>
        <v>10.399547754</v>
      </c>
      <c r="W734" s="460">
        <f t="shared" si="257"/>
        <v>16.973532182</v>
      </c>
      <c r="X734" s="476">
        <f t="shared" si="258"/>
        <v>10.759310584</v>
      </c>
      <c r="Y734" s="476">
        <f t="shared" si="259"/>
        <v>3.622177728</v>
      </c>
      <c r="Z734" s="478">
        <f t="shared" si="260"/>
        <v>0</v>
      </c>
      <c r="AA734" s="465">
        <f t="shared" si="261"/>
        <v>79.335924840000004</v>
      </c>
      <c r="AB734" s="429">
        <f t="shared" si="262"/>
        <v>1.3889342584033614E-2</v>
      </c>
      <c r="AC734" s="454">
        <f t="shared" si="263"/>
        <v>128.19079416720581</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19.346183279999998</v>
      </c>
      <c r="V735" s="475">
        <f t="shared" si="256"/>
        <v>6.2226134540000002</v>
      </c>
      <c r="W735" s="460">
        <f t="shared" si="257"/>
        <v>8.9730902980000007</v>
      </c>
      <c r="X735" s="476">
        <f t="shared" si="258"/>
        <v>7.4480734340000003</v>
      </c>
      <c r="Y735" s="476">
        <f t="shared" si="259"/>
        <v>1.7242969120000002</v>
      </c>
      <c r="Z735" s="478">
        <f t="shared" si="260"/>
        <v>0</v>
      </c>
      <c r="AA735" s="465">
        <f t="shared" si="261"/>
        <v>43.714257377999999</v>
      </c>
      <c r="AB735" s="429">
        <f t="shared" si="262"/>
        <v>7.6530562636554621E-3</v>
      </c>
      <c r="AC735" s="454">
        <f t="shared" si="263"/>
        <v>124.15947664911849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61.89657759</v>
      </c>
      <c r="V736" s="475">
        <f t="shared" si="256"/>
        <v>20.916459505999999</v>
      </c>
      <c r="W736" s="460">
        <f t="shared" si="257"/>
        <v>25.763748662000001</v>
      </c>
      <c r="X736" s="476">
        <f t="shared" si="258"/>
        <v>20.672183522000001</v>
      </c>
      <c r="Y736" s="476">
        <f t="shared" si="259"/>
        <v>5.3174221599999996</v>
      </c>
      <c r="Z736" s="478">
        <f t="shared" si="260"/>
        <v>0</v>
      </c>
      <c r="AA736" s="465">
        <f t="shared" si="261"/>
        <v>134.56639144000002</v>
      </c>
      <c r="AB736" s="429">
        <f t="shared" si="262"/>
        <v>2.3558541918767509E-2</v>
      </c>
      <c r="AC736" s="454">
        <f t="shared" si="263"/>
        <v>127.73810075781672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12.586771512</v>
      </c>
      <c r="V737" s="475">
        <f t="shared" si="256"/>
        <v>4.455191546</v>
      </c>
      <c r="W737" s="460">
        <f t="shared" si="257"/>
        <v>9.4669409439999992</v>
      </c>
      <c r="X737" s="476">
        <f t="shared" si="258"/>
        <v>3.3645926240000001</v>
      </c>
      <c r="Y737" s="476">
        <f t="shared" si="259"/>
        <v>1.9722037760000002</v>
      </c>
      <c r="Z737" s="478">
        <f t="shared" si="260"/>
        <v>0</v>
      </c>
      <c r="AA737" s="465">
        <f t="shared" si="261"/>
        <v>31.845700402000002</v>
      </c>
      <c r="AB737" s="429">
        <f t="shared" si="262"/>
        <v>5.5752276614145658E-3</v>
      </c>
      <c r="AC737" s="454">
        <f t="shared" si="263"/>
        <v>117.17240648727557</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80.460609570000003</v>
      </c>
      <c r="V738" s="475">
        <f t="shared" si="256"/>
        <v>31.476760666000001</v>
      </c>
      <c r="W738" s="460">
        <f t="shared" si="257"/>
        <v>52.209753434</v>
      </c>
      <c r="X738" s="476">
        <f t="shared" si="258"/>
        <v>30.528764690000003</v>
      </c>
      <c r="Y738" s="476">
        <f t="shared" si="259"/>
        <v>11.688599224000001</v>
      </c>
      <c r="Z738" s="478">
        <f t="shared" si="260"/>
        <v>0</v>
      </c>
      <c r="AA738" s="465">
        <f t="shared" si="261"/>
        <v>206.36448758400002</v>
      </c>
      <c r="AB738" s="429">
        <f t="shared" si="262"/>
        <v>3.612823662184874E-2</v>
      </c>
      <c r="AC738" s="454">
        <f t="shared" si="263"/>
        <v>113.90067895676223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730.49198911200006</v>
      </c>
      <c r="V740" s="475">
        <f t="shared" si="256"/>
        <v>333.64316997399999</v>
      </c>
      <c r="W740" s="460">
        <f t="shared" si="257"/>
        <v>514.89905327999998</v>
      </c>
      <c r="X740" s="476">
        <f t="shared" si="258"/>
        <v>396.17220889200001</v>
      </c>
      <c r="Y740" s="476">
        <f t="shared" si="259"/>
        <v>149.649987616</v>
      </c>
      <c r="Z740" s="478">
        <f t="shared" si="260"/>
        <v>0</v>
      </c>
      <c r="AA740" s="465">
        <f t="shared" si="261"/>
        <v>2124.856408874</v>
      </c>
      <c r="AB740" s="429">
        <f t="shared" si="262"/>
        <v>0.37199867102135853</v>
      </c>
      <c r="AC740" s="454">
        <f t="shared" si="263"/>
        <v>102.28389205989008</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280.070128044</v>
      </c>
      <c r="V741" s="475">
        <f t="shared" si="256"/>
        <v>124.101478622</v>
      </c>
      <c r="W741" s="460">
        <f t="shared" si="257"/>
        <v>174.44794548599998</v>
      </c>
      <c r="X741" s="476">
        <f t="shared" si="258"/>
        <v>141.57161683199999</v>
      </c>
      <c r="Y741" s="476">
        <f t="shared" si="259"/>
        <v>54.868707071999992</v>
      </c>
      <c r="Z741" s="478">
        <f t="shared" si="260"/>
        <v>0</v>
      </c>
      <c r="AA741" s="465">
        <f t="shared" si="261"/>
        <v>775.05987605600001</v>
      </c>
      <c r="AB741" s="429">
        <f t="shared" si="262"/>
        <v>0.1356897542114846</v>
      </c>
      <c r="AC741" s="454">
        <f t="shared" si="263"/>
        <v>103.06245829594958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374.20688804400004</v>
      </c>
      <c r="V742" s="475">
        <f t="shared" si="256"/>
        <v>173.527253382</v>
      </c>
      <c r="W742" s="460">
        <f t="shared" si="257"/>
        <v>286.99819435400002</v>
      </c>
      <c r="X742" s="476">
        <f t="shared" si="258"/>
        <v>230.46103789599999</v>
      </c>
      <c r="Y742" s="476">
        <f t="shared" si="259"/>
        <v>84.586423143999994</v>
      </c>
      <c r="Z742" s="478">
        <f t="shared" si="260"/>
        <v>0</v>
      </c>
      <c r="AA742" s="465">
        <f t="shared" si="261"/>
        <v>1149.7797968200002</v>
      </c>
      <c r="AB742" s="429">
        <f t="shared" si="262"/>
        <v>0.20129198123599443</v>
      </c>
      <c r="AC742" s="454">
        <f t="shared" si="263"/>
        <v>99.224183349586497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263.29484165400004</v>
      </c>
      <c r="V743" s="475">
        <f t="shared" si="256"/>
        <v>131.72443604599999</v>
      </c>
      <c r="W743" s="460">
        <f t="shared" si="257"/>
        <v>179.80361212599999</v>
      </c>
      <c r="X743" s="476">
        <f t="shared" si="258"/>
        <v>150.22267126399998</v>
      </c>
      <c r="Y743" s="476">
        <f t="shared" si="259"/>
        <v>56.950122648000004</v>
      </c>
      <c r="Z743" s="478">
        <f t="shared" si="260"/>
        <v>0</v>
      </c>
      <c r="AA743" s="465">
        <f t="shared" si="261"/>
        <v>781.99568373800014</v>
      </c>
      <c r="AB743" s="429">
        <f t="shared" si="262"/>
        <v>0.13690400625665269</v>
      </c>
      <c r="AC743" s="454">
        <f t="shared" si="263"/>
        <v>100.58491408223209</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673.19851858200002</v>
      </c>
      <c r="V744" s="475">
        <f t="shared" si="256"/>
        <v>312.37177136399998</v>
      </c>
      <c r="W744" s="460">
        <f t="shared" si="257"/>
        <v>412.76096618999998</v>
      </c>
      <c r="X744" s="476">
        <f t="shared" si="258"/>
        <v>339.76117976400002</v>
      </c>
      <c r="Y744" s="476">
        <f t="shared" si="259"/>
        <v>136.47172502399999</v>
      </c>
      <c r="Z744" s="478">
        <f t="shared" si="260"/>
        <v>0</v>
      </c>
      <c r="AA744" s="465">
        <f t="shared" si="261"/>
        <v>1874.5641609239999</v>
      </c>
      <c r="AB744" s="429">
        <f t="shared" si="262"/>
        <v>0.32818000016176468</v>
      </c>
      <c r="AC744" s="454">
        <f t="shared" si="263"/>
        <v>101.97069083844323</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831.61408714200002</v>
      </c>
      <c r="V746" s="475">
        <f t="shared" si="256"/>
        <v>307.66190011599997</v>
      </c>
      <c r="W746" s="460">
        <f t="shared" si="257"/>
        <v>382.89746649800003</v>
      </c>
      <c r="X746" s="476">
        <f t="shared" si="258"/>
        <v>208.70541038000002</v>
      </c>
      <c r="Y746" s="476">
        <f t="shared" si="259"/>
        <v>60.605482191999997</v>
      </c>
      <c r="Z746" s="478">
        <f t="shared" si="260"/>
        <v>0</v>
      </c>
      <c r="AA746" s="465">
        <f t="shared" si="261"/>
        <v>1791.4843463280001</v>
      </c>
      <c r="AB746" s="429">
        <f t="shared" si="262"/>
        <v>0.31363521469327732</v>
      </c>
      <c r="AC746" s="454">
        <f t="shared" si="263"/>
        <v>137.24297079594288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559.27401150600008</v>
      </c>
      <c r="V747" s="475">
        <f t="shared" si="256"/>
        <v>349.047868558</v>
      </c>
      <c r="W747" s="460">
        <f t="shared" si="257"/>
        <v>561.98782710800003</v>
      </c>
      <c r="X747" s="476">
        <f t="shared" si="258"/>
        <v>571.71247430599999</v>
      </c>
      <c r="Y747" s="476">
        <f t="shared" si="259"/>
        <v>241.699461176</v>
      </c>
      <c r="Z747" s="478">
        <f t="shared" si="260"/>
        <v>0</v>
      </c>
      <c r="AA747" s="465">
        <f t="shared" si="261"/>
        <v>2283.7216426540003</v>
      </c>
      <c r="AB747" s="429">
        <f t="shared" si="262"/>
        <v>0.39981121194922975</v>
      </c>
      <c r="AC747" s="454">
        <f t="shared" si="263"/>
        <v>82.37386069256462</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313.60777516799999</v>
      </c>
      <c r="V748" s="475">
        <f t="shared" si="256"/>
        <v>161.98135494600001</v>
      </c>
      <c r="W748" s="460">
        <f t="shared" si="257"/>
        <v>251.011428776</v>
      </c>
      <c r="X748" s="476">
        <f t="shared" si="258"/>
        <v>214.29764299999999</v>
      </c>
      <c r="Y748" s="476">
        <f t="shared" si="259"/>
        <v>87.888656831999995</v>
      </c>
      <c r="Z748" s="478">
        <f t="shared" si="260"/>
        <v>0</v>
      </c>
      <c r="AA748" s="465">
        <f t="shared" si="261"/>
        <v>1028.786858722</v>
      </c>
      <c r="AB748" s="429">
        <f t="shared" si="262"/>
        <v>0.18010974417401962</v>
      </c>
      <c r="AC748" s="454">
        <f t="shared" si="263"/>
        <v>93.137549503619411</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168.82118074799999</v>
      </c>
      <c r="V749" s="475">
        <f t="shared" si="256"/>
        <v>60.480443896000004</v>
      </c>
      <c r="W749" s="460">
        <f t="shared" si="257"/>
        <v>87.016889242000005</v>
      </c>
      <c r="X749" s="476">
        <f t="shared" si="258"/>
        <v>72.899245751999999</v>
      </c>
      <c r="Y749" s="476">
        <f t="shared" si="259"/>
        <v>25.687871672</v>
      </c>
      <c r="Z749" s="478">
        <f t="shared" si="260"/>
        <v>0</v>
      </c>
      <c r="AA749" s="465">
        <f t="shared" si="261"/>
        <v>414.90563130999999</v>
      </c>
      <c r="AB749" s="429">
        <f t="shared" si="262"/>
        <v>7.2637540495448183E-2</v>
      </c>
      <c r="AC749" s="454">
        <f t="shared" si="263"/>
        <v>109.63675076104491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88.68294739800001</v>
      </c>
      <c r="V750" s="475">
        <f t="shared" si="256"/>
        <v>34.828432483999997</v>
      </c>
      <c r="W750" s="460">
        <f t="shared" si="257"/>
        <v>35.086387058</v>
      </c>
      <c r="X750" s="476">
        <f t="shared" si="258"/>
        <v>26.385226562000003</v>
      </c>
      <c r="Y750" s="476">
        <f t="shared" si="259"/>
        <v>8.1185285520000008</v>
      </c>
      <c r="Z750" s="478">
        <f t="shared" si="260"/>
        <v>0</v>
      </c>
      <c r="AA750" s="465">
        <f t="shared" si="261"/>
        <v>193.10152205399999</v>
      </c>
      <c r="AB750" s="429">
        <f t="shared" si="262"/>
        <v>3.3806288875E-2</v>
      </c>
      <c r="AC750" s="454">
        <f t="shared" si="263"/>
        <v>127.66995693773002</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283.60020945600002</v>
      </c>
      <c r="V752" s="475">
        <f t="shared" si="256"/>
        <v>144.695621512</v>
      </c>
      <c r="W752" s="460">
        <f t="shared" si="257"/>
        <v>229.77158067799999</v>
      </c>
      <c r="X752" s="476">
        <f t="shared" si="258"/>
        <v>201.39118018799999</v>
      </c>
      <c r="Y752" s="476">
        <f t="shared" si="259"/>
        <v>82.944438199999993</v>
      </c>
      <c r="Z752" s="478">
        <f t="shared" si="260"/>
        <v>0</v>
      </c>
      <c r="AA752" s="465">
        <f t="shared" si="261"/>
        <v>942.40303003400004</v>
      </c>
      <c r="AB752" s="429">
        <f t="shared" si="262"/>
        <v>0.16498652486589638</v>
      </c>
      <c r="AC752" s="454">
        <f t="shared" si="263"/>
        <v>90.383722792634316</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19.963893473999999</v>
      </c>
      <c r="V753" s="475">
        <f t="shared" si="256"/>
        <v>18.989366367999999</v>
      </c>
      <c r="W753" s="460">
        <f t="shared" si="257"/>
        <v>30.518399393999999</v>
      </c>
      <c r="X753" s="476">
        <f t="shared" si="258"/>
        <v>26.111160964</v>
      </c>
      <c r="Y753" s="476">
        <f t="shared" si="259"/>
        <v>11.43597536</v>
      </c>
      <c r="Z753" s="478">
        <f t="shared" si="260"/>
        <v>0</v>
      </c>
      <c r="AA753" s="465">
        <f t="shared" si="261"/>
        <v>107.01879555999999</v>
      </c>
      <c r="AB753" s="429">
        <f t="shared" si="262"/>
        <v>1.8735783536414564E-2</v>
      </c>
      <c r="AC753" s="454">
        <f t="shared" si="263"/>
        <v>77.97083162875245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29.101565124</v>
      </c>
      <c r="V754" s="475">
        <f t="shared" si="256"/>
        <v>10.596736856</v>
      </c>
      <c r="W754" s="460">
        <f t="shared" si="257"/>
        <v>17.285783515999999</v>
      </c>
      <c r="X754" s="476">
        <f t="shared" si="258"/>
        <v>12.711501072000001</v>
      </c>
      <c r="Y754" s="476">
        <f t="shared" si="259"/>
        <v>6.2890232480000003</v>
      </c>
      <c r="Z754" s="478">
        <f t="shared" si="260"/>
        <v>0</v>
      </c>
      <c r="AA754" s="465">
        <f t="shared" si="261"/>
        <v>75.984609816000003</v>
      </c>
      <c r="AB754" s="429">
        <f t="shared" si="262"/>
        <v>1.3302627768907564E-2</v>
      </c>
      <c r="AC754" s="454">
        <f t="shared" si="263"/>
        <v>88.785451817591237</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84.533019174000003</v>
      </c>
      <c r="V755" s="475">
        <f t="shared" si="256"/>
        <v>42.022607829999998</v>
      </c>
      <c r="W755" s="460">
        <f t="shared" si="257"/>
        <v>63.696060170000003</v>
      </c>
      <c r="X755" s="476">
        <f t="shared" si="258"/>
        <v>63.689824659999999</v>
      </c>
      <c r="Y755" s="476">
        <f t="shared" si="259"/>
        <v>25.771643472000001</v>
      </c>
      <c r="Z755" s="478">
        <f t="shared" si="260"/>
        <v>0</v>
      </c>
      <c r="AA755" s="465">
        <f t="shared" si="261"/>
        <v>279.71315530600003</v>
      </c>
      <c r="AB755" s="429">
        <f t="shared" si="262"/>
        <v>4.8969389934523815E-2</v>
      </c>
      <c r="AC755" s="454">
        <f t="shared" si="263"/>
        <v>86.533245707773418</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37.076694875999998</v>
      </c>
      <c r="V756" s="475">
        <f t="shared" si="256"/>
        <v>33.317966138000003</v>
      </c>
      <c r="W756" s="460">
        <f t="shared" si="257"/>
        <v>33.730186146000001</v>
      </c>
      <c r="X756" s="476">
        <f t="shared" si="258"/>
        <v>34.508330816000004</v>
      </c>
      <c r="Y756" s="476">
        <f t="shared" si="259"/>
        <v>14.159476183999999</v>
      </c>
      <c r="Z756" s="478">
        <f t="shared" si="260"/>
        <v>0</v>
      </c>
      <c r="AA756" s="465">
        <f t="shared" si="261"/>
        <v>152.79265416000001</v>
      </c>
      <c r="AB756" s="429">
        <f t="shared" si="262"/>
        <v>2.6749414243697481E-2</v>
      </c>
      <c r="AC756" s="454">
        <f t="shared" si="263"/>
        <v>85.358250382045981</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505.86152412600001</v>
      </c>
      <c r="V757" s="475">
        <f t="shared" si="256"/>
        <v>221.07362569599999</v>
      </c>
      <c r="W757" s="460">
        <f t="shared" si="257"/>
        <v>339.819311314</v>
      </c>
      <c r="X757" s="476">
        <f t="shared" si="258"/>
        <v>282.06549816199998</v>
      </c>
      <c r="Y757" s="476">
        <f t="shared" si="259"/>
        <v>112.74367081600001</v>
      </c>
      <c r="Z757" s="478">
        <f t="shared" si="260"/>
        <v>0</v>
      </c>
      <c r="AA757" s="465">
        <f t="shared" si="261"/>
        <v>1461.563630114</v>
      </c>
      <c r="AB757" s="429">
        <f t="shared" si="262"/>
        <v>0.25587598566421571</v>
      </c>
      <c r="AC757" s="454">
        <f t="shared" si="263"/>
        <v>98.918437302376788</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293.1717519</v>
      </c>
      <c r="V759" s="475">
        <f t="shared" si="256"/>
        <v>134.42825552400001</v>
      </c>
      <c r="W759" s="460">
        <f t="shared" si="257"/>
        <v>236.705013256</v>
      </c>
      <c r="X759" s="476">
        <f t="shared" si="258"/>
        <v>194.56535098000001</v>
      </c>
      <c r="Y759" s="476">
        <f t="shared" si="259"/>
        <v>93.049891384000006</v>
      </c>
      <c r="Z759" s="478">
        <f t="shared" si="260"/>
        <v>0</v>
      </c>
      <c r="AA759" s="465">
        <f t="shared" si="261"/>
        <v>951.92026304400008</v>
      </c>
      <c r="AB759" s="429">
        <f t="shared" si="262"/>
        <v>0.16665270711554622</v>
      </c>
      <c r="AC759" s="454">
        <f t="shared" si="263"/>
        <v>89.277259202037726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183.966663168</v>
      </c>
      <c r="V760" s="475">
        <f t="shared" si="256"/>
        <v>87.642738854000001</v>
      </c>
      <c r="W760" s="460">
        <f t="shared" si="257"/>
        <v>142.783094336</v>
      </c>
      <c r="X760" s="476">
        <f t="shared" si="258"/>
        <v>109.704173572</v>
      </c>
      <c r="Y760" s="476">
        <f t="shared" si="259"/>
        <v>45.843321383999999</v>
      </c>
      <c r="Z760" s="478">
        <f t="shared" si="260"/>
        <v>0</v>
      </c>
      <c r="AA760" s="465">
        <f t="shared" si="261"/>
        <v>569.93999131399994</v>
      </c>
      <c r="AB760" s="429">
        <f t="shared" si="262"/>
        <v>9.9779410244047614E-2</v>
      </c>
      <c r="AC760" s="454">
        <f t="shared" si="263"/>
        <v>96.302807941302476</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88.076049785999999</v>
      </c>
      <c r="V761" s="475">
        <f t="shared" si="256"/>
        <v>57.224331692</v>
      </c>
      <c r="W761" s="460">
        <f t="shared" si="257"/>
        <v>84.67923304</v>
      </c>
      <c r="X761" s="476">
        <f t="shared" si="258"/>
        <v>70.287618320000007</v>
      </c>
      <c r="Y761" s="476">
        <f t="shared" si="259"/>
        <v>27.973698495999997</v>
      </c>
      <c r="Z761" s="478">
        <f t="shared" si="260"/>
        <v>0</v>
      </c>
      <c r="AA761" s="465">
        <f t="shared" si="261"/>
        <v>328.24093133400004</v>
      </c>
      <c r="AB761" s="429">
        <f t="shared" si="262"/>
        <v>5.746514904306723E-2</v>
      </c>
      <c r="AC761" s="454">
        <f t="shared" si="263"/>
        <v>88.666787490433521</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122.86667916</v>
      </c>
      <c r="V762" s="475">
        <f t="shared" si="256"/>
        <v>86.519340540000002</v>
      </c>
      <c r="W762" s="460">
        <f t="shared" si="257"/>
        <v>124.76202498000001</v>
      </c>
      <c r="X762" s="476">
        <f t="shared" si="258"/>
        <v>92.721156063999999</v>
      </c>
      <c r="Y762" s="476">
        <f t="shared" si="259"/>
        <v>47.710910368</v>
      </c>
      <c r="Z762" s="478">
        <f t="shared" si="260"/>
        <v>0</v>
      </c>
      <c r="AA762" s="465">
        <f t="shared" si="261"/>
        <v>474.580111112</v>
      </c>
      <c r="AB762" s="429">
        <f t="shared" si="262"/>
        <v>8.3084753345938372E-2</v>
      </c>
      <c r="AC762" s="454">
        <f t="shared" si="263"/>
        <v>86.441926978958676</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38.437194726000001</v>
      </c>
      <c r="V763" s="475">
        <f t="shared" si="256"/>
        <v>29.861380829999998</v>
      </c>
      <c r="W763" s="460">
        <f t="shared" si="257"/>
        <v>50.037199138000005</v>
      </c>
      <c r="X763" s="476">
        <f t="shared" si="258"/>
        <v>43.733492380000001</v>
      </c>
      <c r="Y763" s="476">
        <f t="shared" si="259"/>
        <v>22.183716887999999</v>
      </c>
      <c r="Z763" s="478">
        <f t="shared" si="260"/>
        <v>0</v>
      </c>
      <c r="AA763" s="465">
        <f t="shared" si="261"/>
        <v>184.252983962</v>
      </c>
      <c r="AB763" s="429">
        <f t="shared" si="262"/>
        <v>3.2257175063375353E-2</v>
      </c>
      <c r="AC763" s="454">
        <f t="shared" si="263"/>
        <v>77.149289276323984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109.418648508</v>
      </c>
      <c r="V764" s="475">
        <f t="shared" si="256"/>
        <v>57.803134987999996</v>
      </c>
      <c r="W764" s="460">
        <f t="shared" si="257"/>
        <v>84.332870547999988</v>
      </c>
      <c r="X764" s="476">
        <f t="shared" si="258"/>
        <v>70.000121683999993</v>
      </c>
      <c r="Y764" s="476">
        <f t="shared" si="259"/>
        <v>27.129846063999999</v>
      </c>
      <c r="Z764" s="478">
        <f t="shared" si="260"/>
        <v>0</v>
      </c>
      <c r="AA764" s="465">
        <f t="shared" si="261"/>
        <v>348.68462179199997</v>
      </c>
      <c r="AB764" s="429">
        <f t="shared" si="262"/>
        <v>6.1044226504201674E-2</v>
      </c>
      <c r="AC764" s="454">
        <f t="shared" si="263"/>
        <v>95.447130180596417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80.074313352000004</v>
      </c>
      <c r="V765" s="475">
        <f t="shared" si="256"/>
        <v>31.315235844000004</v>
      </c>
      <c r="W765" s="460">
        <f t="shared" si="257"/>
        <v>52.970236798000002</v>
      </c>
      <c r="X765" s="476">
        <f t="shared" si="258"/>
        <v>43.748689134000003</v>
      </c>
      <c r="Y765" s="476">
        <f t="shared" si="259"/>
        <v>21.498822904000001</v>
      </c>
      <c r="Z765" s="478">
        <f t="shared" si="260"/>
        <v>0</v>
      </c>
      <c r="AA765" s="465">
        <f t="shared" si="261"/>
        <v>229.60729803200002</v>
      </c>
      <c r="AB765" s="429">
        <f t="shared" si="262"/>
        <v>4.0197356098039219E-2</v>
      </c>
      <c r="AC765" s="454">
        <f t="shared" si="263"/>
        <v>93.026756979685402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36.536897663999994</v>
      </c>
      <c r="V766" s="475">
        <f t="shared" si="256"/>
        <v>14.275689224000001</v>
      </c>
      <c r="W766" s="460">
        <f t="shared" si="257"/>
        <v>24.544154495999997</v>
      </c>
      <c r="X766" s="476">
        <f t="shared" si="258"/>
        <v>17.566914846</v>
      </c>
      <c r="Y766" s="476">
        <f t="shared" si="259"/>
        <v>9.1730873600000002</v>
      </c>
      <c r="Z766" s="478">
        <f t="shared" si="260"/>
        <v>0</v>
      </c>
      <c r="AA766" s="465">
        <f t="shared" si="261"/>
        <v>102.09674359</v>
      </c>
      <c r="AB766" s="429">
        <f t="shared" si="262"/>
        <v>1.7874079760154062E-2</v>
      </c>
      <c r="AC766" s="454">
        <f t="shared" si="263"/>
        <v>92.49914976573173</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22.923815724000001</v>
      </c>
      <c r="V767" s="475">
        <f t="shared" si="256"/>
        <v>10.872054678000001</v>
      </c>
      <c r="W767" s="460">
        <f t="shared" si="257"/>
        <v>21.59264902</v>
      </c>
      <c r="X767" s="476">
        <f t="shared" si="258"/>
        <v>17.922881660000002</v>
      </c>
      <c r="Y767" s="476">
        <f t="shared" si="259"/>
        <v>6.9463453600000005</v>
      </c>
      <c r="Z767" s="478">
        <f t="shared" si="260"/>
        <v>0</v>
      </c>
      <c r="AA767" s="465">
        <f t="shared" si="261"/>
        <v>80.257746441999998</v>
      </c>
      <c r="AB767" s="429">
        <f t="shared" si="262"/>
        <v>1.4050725917717086E-2</v>
      </c>
      <c r="AC767" s="454">
        <f t="shared" si="263"/>
        <v>87.557938825990092</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17.203424219999999</v>
      </c>
      <c r="V768" s="475">
        <f t="shared" si="256"/>
        <v>4.7572475240000003</v>
      </c>
      <c r="W768" s="460">
        <f t="shared" si="257"/>
        <v>14.999846952</v>
      </c>
      <c r="X768" s="476">
        <f t="shared" si="258"/>
        <v>12.450555816</v>
      </c>
      <c r="Y768" s="476">
        <f t="shared" si="259"/>
        <v>4.8254439360000001</v>
      </c>
      <c r="Z768" s="478">
        <f t="shared" si="260"/>
        <v>0</v>
      </c>
      <c r="AA768" s="465">
        <f t="shared" si="261"/>
        <v>54.236518447999998</v>
      </c>
      <c r="AB768" s="429">
        <f t="shared" si="262"/>
        <v>9.4951888039215681E-3</v>
      </c>
      <c r="AC768" s="454">
        <f t="shared" si="263"/>
        <v>83.108276757955778</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53.816949756</v>
      </c>
      <c r="V769" s="475">
        <f t="shared" si="256"/>
        <v>18.714211238000001</v>
      </c>
      <c r="W769" s="460">
        <f t="shared" si="257"/>
        <v>47.252246685999999</v>
      </c>
      <c r="X769" s="476">
        <f t="shared" si="258"/>
        <v>41.969931559999999</v>
      </c>
      <c r="Y769" s="476">
        <f t="shared" si="259"/>
        <v>20.971753591999999</v>
      </c>
      <c r="Z769" s="478">
        <f t="shared" si="260"/>
        <v>0</v>
      </c>
      <c r="AA769" s="465">
        <f t="shared" si="261"/>
        <v>182.725092832</v>
      </c>
      <c r="AB769" s="429">
        <f t="shared" si="262"/>
        <v>3.1989687120448182E-2</v>
      </c>
      <c r="AC769" s="454">
        <f t="shared" si="263"/>
        <v>81.920026969325633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17.805893598000001</v>
      </c>
      <c r="V770" s="475">
        <f t="shared" si="256"/>
        <v>13.401329404</v>
      </c>
      <c r="W770" s="460">
        <f t="shared" si="257"/>
        <v>19.302705736</v>
      </c>
      <c r="X770" s="476">
        <f t="shared" si="258"/>
        <v>6.6422647600000007</v>
      </c>
      <c r="Y770" s="476">
        <f t="shared" si="259"/>
        <v>2.8499596719999998</v>
      </c>
      <c r="Z770" s="478">
        <f t="shared" si="260"/>
        <v>0</v>
      </c>
      <c r="AA770" s="465">
        <f t="shared" si="261"/>
        <v>60.00215317</v>
      </c>
      <c r="AB770" s="429">
        <f t="shared" si="262"/>
        <v>1.0504578636204482E-2</v>
      </c>
      <c r="AC770" s="454">
        <f t="shared" si="263"/>
        <v>101.56498172500665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850.39364874599994</v>
      </c>
      <c r="V772" s="475">
        <f t="shared" si="256"/>
        <v>414.207632338</v>
      </c>
      <c r="W772" s="460">
        <f t="shared" si="257"/>
        <v>653.76516232799997</v>
      </c>
      <c r="X772" s="476">
        <f t="shared" si="258"/>
        <v>566.82566820199997</v>
      </c>
      <c r="Y772" s="476">
        <f t="shared" si="259"/>
        <v>227.369372056</v>
      </c>
      <c r="Z772" s="478">
        <f t="shared" si="260"/>
        <v>0</v>
      </c>
      <c r="AA772" s="465">
        <f t="shared" si="261"/>
        <v>2712.5614836700001</v>
      </c>
      <c r="AB772" s="429">
        <f t="shared" si="262"/>
        <v>0.47488821492822131</v>
      </c>
      <c r="AC772" s="454">
        <f t="shared" si="263"/>
        <v>93.991526535044557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609.21655081199992</v>
      </c>
      <c r="V773" s="475">
        <f t="shared" si="256"/>
        <v>299.81007709199997</v>
      </c>
      <c r="W773" s="460">
        <f t="shared" si="257"/>
        <v>470.58582929200003</v>
      </c>
      <c r="X773" s="476">
        <f t="shared" si="258"/>
        <v>406.44711925000001</v>
      </c>
      <c r="Y773" s="476">
        <f t="shared" si="259"/>
        <v>153.43683422399999</v>
      </c>
      <c r="Z773" s="478">
        <f t="shared" si="260"/>
        <v>0</v>
      </c>
      <c r="AA773" s="465">
        <f t="shared" si="261"/>
        <v>1939.4964106699999</v>
      </c>
      <c r="AB773" s="429">
        <f t="shared" si="262"/>
        <v>0.33954769094362741</v>
      </c>
      <c r="AC773" s="454">
        <f t="shared" si="263"/>
        <v>95.637274949010404</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428.85111902400001</v>
      </c>
      <c r="V774" s="475">
        <f t="shared" si="256"/>
        <v>227.63315874399999</v>
      </c>
      <c r="W774" s="460">
        <f t="shared" si="257"/>
        <v>362.38098952000001</v>
      </c>
      <c r="X774" s="476">
        <f t="shared" si="258"/>
        <v>309.05290499</v>
      </c>
      <c r="Y774" s="476">
        <f t="shared" si="259"/>
        <v>128.16847111999999</v>
      </c>
      <c r="Z774" s="478">
        <f t="shared" si="260"/>
        <v>0</v>
      </c>
      <c r="AA774" s="465">
        <f t="shared" si="261"/>
        <v>1456.086643398</v>
      </c>
      <c r="AB774" s="429">
        <f t="shared" si="262"/>
        <v>0.25491712944642858</v>
      </c>
      <c r="AC774" s="454">
        <f t="shared" si="263"/>
        <v>91.900964242179015</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290.25544687199999</v>
      </c>
      <c r="V775" s="475">
        <f t="shared" si="256"/>
        <v>142.63408902800001</v>
      </c>
      <c r="W775" s="460">
        <f t="shared" si="257"/>
        <v>243.596943332</v>
      </c>
      <c r="X775" s="476">
        <f t="shared" si="258"/>
        <v>211.256511168</v>
      </c>
      <c r="Y775" s="476">
        <f t="shared" si="259"/>
        <v>88.739897040000002</v>
      </c>
      <c r="Z775" s="478">
        <f t="shared" si="260"/>
        <v>0</v>
      </c>
      <c r="AA775" s="465">
        <f t="shared" si="261"/>
        <v>976.4828874399999</v>
      </c>
      <c r="AB775" s="429">
        <f t="shared" si="262"/>
        <v>0.1709528864565826</v>
      </c>
      <c r="AC775" s="454">
        <f t="shared" si="263"/>
        <v>90.59095160280765</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165.157518528</v>
      </c>
      <c r="V777" s="475">
        <f t="shared" ref="V777:V840" si="277">IFERROR(V$5*I777,"")</f>
        <v>76.938823615999993</v>
      </c>
      <c r="W777" s="460">
        <f t="shared" ref="W777:W840" si="278">IFERROR(W$5*K777,"")</f>
        <v>117.87170022800001</v>
      </c>
      <c r="X777" s="476">
        <f t="shared" ref="X777:X840" si="279">IFERROR(X$5*M777,"")</f>
        <v>90.212305556000004</v>
      </c>
      <c r="Y777" s="476">
        <f t="shared" ref="Y777:Y840" si="280">IFERROR(Y$5*O777,"")</f>
        <v>35.691533055999997</v>
      </c>
      <c r="Z777" s="478">
        <f t="shared" ref="Z777:Z840" si="281">IFERROR(Z$5*Q777,"")</f>
        <v>0</v>
      </c>
      <c r="AA777" s="465">
        <f t="shared" ref="AA777:AA840" si="282">IFERROR(SUM(U777:Z777),"")</f>
        <v>485.87188098399997</v>
      </c>
      <c r="AB777" s="429">
        <f t="shared" ref="AB777:AB840" si="283">IF(OR(AA777="", AA777=0), "", AA777/$AA$5)</f>
        <v>8.5061603813725489E-2</v>
      </c>
      <c r="AC777" s="454">
        <f t="shared" ref="AC777:AC840" si="284">IF(OR(AB777="", AB777=0), "", IF(AN777&gt;0, AB777/AN777*100, ""))</f>
        <v>100.68908811425537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476.757225936</v>
      </c>
      <c r="V778" s="475">
        <f t="shared" si="277"/>
        <v>226.08082479999999</v>
      </c>
      <c r="W778" s="460">
        <f t="shared" si="278"/>
        <v>351.89078500799997</v>
      </c>
      <c r="X778" s="476">
        <f t="shared" si="279"/>
        <v>298.552743314</v>
      </c>
      <c r="Y778" s="476">
        <f t="shared" si="280"/>
        <v>117.54053164</v>
      </c>
      <c r="Z778" s="478">
        <f t="shared" si="281"/>
        <v>0</v>
      </c>
      <c r="AA778" s="465">
        <f t="shared" si="282"/>
        <v>1470.822110698</v>
      </c>
      <c r="AB778" s="429">
        <f t="shared" si="283"/>
        <v>0.25749686811939776</v>
      </c>
      <c r="AC778" s="454">
        <f t="shared" si="284"/>
        <v>96.588319300197469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135.74226884399999</v>
      </c>
      <c r="V779" s="475">
        <f t="shared" si="277"/>
        <v>64.438994347999994</v>
      </c>
      <c r="W779" s="460">
        <f t="shared" si="278"/>
        <v>90.850086634000007</v>
      </c>
      <c r="X779" s="476">
        <f t="shared" si="279"/>
        <v>84.193941338000002</v>
      </c>
      <c r="Y779" s="476">
        <f t="shared" si="280"/>
        <v>31.859479568000001</v>
      </c>
      <c r="Z779" s="478">
        <f t="shared" si="281"/>
        <v>0</v>
      </c>
      <c r="AA779" s="465">
        <f t="shared" si="282"/>
        <v>407.08477073199998</v>
      </c>
      <c r="AB779" s="429">
        <f t="shared" si="283"/>
        <v>7.1268342214985986E-2</v>
      </c>
      <c r="AC779" s="454">
        <f t="shared" si="284"/>
        <v>96.790194964034498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342.74970255599999</v>
      </c>
      <c r="V780" s="475">
        <f t="shared" si="277"/>
        <v>162.12398647399999</v>
      </c>
      <c r="W780" s="460">
        <f t="shared" si="278"/>
        <v>222.58562061800001</v>
      </c>
      <c r="X780" s="476">
        <f t="shared" si="279"/>
        <v>180.13072989200001</v>
      </c>
      <c r="Y780" s="476">
        <f t="shared" si="280"/>
        <v>67.376112199999994</v>
      </c>
      <c r="Z780" s="478">
        <f t="shared" si="281"/>
        <v>0</v>
      </c>
      <c r="AA780" s="465">
        <f t="shared" si="282"/>
        <v>974.96615173999999</v>
      </c>
      <c r="AB780" s="429">
        <f t="shared" si="283"/>
        <v>0.17068735149509803</v>
      </c>
      <c r="AC780" s="454">
        <f t="shared" si="284"/>
        <v>103.1791360962313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190.06430607000001</v>
      </c>
      <c r="V781" s="475">
        <f t="shared" si="277"/>
        <v>87.240687620000003</v>
      </c>
      <c r="W781" s="460">
        <f t="shared" si="278"/>
        <v>127.67826473</v>
      </c>
      <c r="X781" s="476">
        <f t="shared" si="279"/>
        <v>106.53205274400001</v>
      </c>
      <c r="Y781" s="476">
        <f t="shared" si="280"/>
        <v>41.074039640000002</v>
      </c>
      <c r="Z781" s="478">
        <f t="shared" si="281"/>
        <v>0</v>
      </c>
      <c r="AA781" s="465">
        <f t="shared" si="282"/>
        <v>552.58935080399999</v>
      </c>
      <c r="AB781" s="429">
        <f t="shared" si="283"/>
        <v>9.6741833123949572E-2</v>
      </c>
      <c r="AC781" s="454">
        <f t="shared" si="284"/>
        <v>100.05717026125876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100.78232671799999</v>
      </c>
      <c r="V782" s="475">
        <f t="shared" si="277"/>
        <v>57.868820511999999</v>
      </c>
      <c r="W782" s="460">
        <f t="shared" si="278"/>
        <v>83.715158216000006</v>
      </c>
      <c r="X782" s="476">
        <f t="shared" si="279"/>
        <v>69.487392328000013</v>
      </c>
      <c r="Y782" s="476">
        <f t="shared" si="280"/>
        <v>28.898304696</v>
      </c>
      <c r="Z782" s="478">
        <f t="shared" si="281"/>
        <v>0</v>
      </c>
      <c r="AA782" s="465">
        <f t="shared" si="282"/>
        <v>340.75200247000004</v>
      </c>
      <c r="AB782" s="429">
        <f t="shared" si="283"/>
        <v>5.9655462617296928E-2</v>
      </c>
      <c r="AC782" s="454">
        <f t="shared" si="284"/>
        <v>93.30672244327576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49.527023021999995</v>
      </c>
      <c r="V783" s="475">
        <f t="shared" si="277"/>
        <v>26.535801883999998</v>
      </c>
      <c r="W783" s="460">
        <f t="shared" si="278"/>
        <v>34.486418960000002</v>
      </c>
      <c r="X783" s="476">
        <f t="shared" si="279"/>
        <v>24.592732723999998</v>
      </c>
      <c r="Y783" s="476">
        <f t="shared" si="280"/>
        <v>10.703087543999999</v>
      </c>
      <c r="Z783" s="478">
        <f t="shared" si="281"/>
        <v>0</v>
      </c>
      <c r="AA783" s="465">
        <f t="shared" si="282"/>
        <v>145.84506413399998</v>
      </c>
      <c r="AB783" s="429">
        <f t="shared" si="283"/>
        <v>2.553309946323529E-2</v>
      </c>
      <c r="AC783" s="454">
        <f t="shared" si="284"/>
        <v>101.48160056615505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47.40939522</v>
      </c>
      <c r="V784" s="475">
        <f t="shared" si="277"/>
        <v>24.914242494</v>
      </c>
      <c r="W784" s="460">
        <f t="shared" si="278"/>
        <v>40.493963128000004</v>
      </c>
      <c r="X784" s="476">
        <f t="shared" si="279"/>
        <v>29.811588613999998</v>
      </c>
      <c r="Y784" s="476">
        <f t="shared" si="280"/>
        <v>9.4846735120000005</v>
      </c>
      <c r="Z784" s="478">
        <f t="shared" si="281"/>
        <v>0</v>
      </c>
      <c r="AA784" s="465">
        <f t="shared" si="282"/>
        <v>152.11386296800001</v>
      </c>
      <c r="AB784" s="429">
        <f t="shared" si="283"/>
        <v>2.6630578250700282E-2</v>
      </c>
      <c r="AC784" s="454">
        <f t="shared" si="284"/>
        <v>102.86082419834834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26.710414902</v>
      </c>
      <c r="V785" s="475">
        <f t="shared" si="277"/>
        <v>14.172248187999999</v>
      </c>
      <c r="W785" s="460">
        <f t="shared" si="278"/>
        <v>22.351312226000001</v>
      </c>
      <c r="X785" s="476">
        <f t="shared" si="279"/>
        <v>15.105770396</v>
      </c>
      <c r="Y785" s="476">
        <f t="shared" si="280"/>
        <v>6.6348732640000003</v>
      </c>
      <c r="Z785" s="478">
        <f t="shared" si="281"/>
        <v>0</v>
      </c>
      <c r="AA785" s="465">
        <f t="shared" si="282"/>
        <v>84.974618976000002</v>
      </c>
      <c r="AB785" s="429">
        <f t="shared" si="283"/>
        <v>1.4876508924369748E-2</v>
      </c>
      <c r="AC785" s="454">
        <f t="shared" si="284"/>
        <v>97.660946959399837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144.07620130800001</v>
      </c>
      <c r="V786" s="475">
        <f t="shared" si="277"/>
        <v>63.904157194</v>
      </c>
      <c r="W786" s="460">
        <f t="shared" si="278"/>
        <v>97.329636915999998</v>
      </c>
      <c r="X786" s="476">
        <f t="shared" si="279"/>
        <v>72.449595341999995</v>
      </c>
      <c r="Y786" s="476">
        <f t="shared" si="280"/>
        <v>29.267601487999997</v>
      </c>
      <c r="Z786" s="478">
        <f t="shared" si="281"/>
        <v>0</v>
      </c>
      <c r="AA786" s="465">
        <f t="shared" si="282"/>
        <v>407.02719224800001</v>
      </c>
      <c r="AB786" s="429">
        <f t="shared" si="283"/>
        <v>7.1258261948179275E-2</v>
      </c>
      <c r="AC786" s="454">
        <f t="shared" si="284"/>
        <v>102.41728349301791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94.308201522000005</v>
      </c>
      <c r="V787" s="475">
        <f t="shared" si="277"/>
        <v>46.47313432</v>
      </c>
      <c r="W787" s="460">
        <f t="shared" si="278"/>
        <v>66.775979704000008</v>
      </c>
      <c r="X787" s="476">
        <f t="shared" si="279"/>
        <v>58.223468773999997</v>
      </c>
      <c r="Y787" s="476">
        <f t="shared" si="280"/>
        <v>21.558653120000002</v>
      </c>
      <c r="Z787" s="478">
        <f t="shared" si="281"/>
        <v>0</v>
      </c>
      <c r="AA787" s="465">
        <f t="shared" si="282"/>
        <v>287.33943743999998</v>
      </c>
      <c r="AB787" s="429">
        <f t="shared" si="283"/>
        <v>5.0304523361344534E-2</v>
      </c>
      <c r="AC787" s="454">
        <f t="shared" si="284"/>
        <v>98.698536988205163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1030.1915170980001</v>
      </c>
      <c r="V788" s="475">
        <f t="shared" si="277"/>
        <v>474.75761061200001</v>
      </c>
      <c r="W788" s="460">
        <f t="shared" si="278"/>
        <v>706.66478200400002</v>
      </c>
      <c r="X788" s="476">
        <f t="shared" si="279"/>
        <v>573.97222429600004</v>
      </c>
      <c r="Y788" s="476">
        <f t="shared" si="280"/>
        <v>222.630582696</v>
      </c>
      <c r="Z788" s="478">
        <f t="shared" si="281"/>
        <v>0</v>
      </c>
      <c r="AA788" s="465">
        <f t="shared" si="282"/>
        <v>3008.2167167060006</v>
      </c>
      <c r="AB788" s="429">
        <f t="shared" si="283"/>
        <v>0.52664858485749311</v>
      </c>
      <c r="AC788" s="454">
        <f t="shared" si="284"/>
        <v>100.14293377659446</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26.524672362</v>
      </c>
      <c r="V790" s="475">
        <f t="shared" si="277"/>
        <v>12.218357484</v>
      </c>
      <c r="W790" s="460">
        <f t="shared" si="278"/>
        <v>17.818306918000001</v>
      </c>
      <c r="X790" s="476">
        <f t="shared" si="279"/>
        <v>14.154862314000001</v>
      </c>
      <c r="Y790" s="476">
        <f t="shared" si="280"/>
        <v>5.7866188639999994</v>
      </c>
      <c r="Z790" s="478">
        <f t="shared" si="281"/>
        <v>0</v>
      </c>
      <c r="AA790" s="465">
        <f t="shared" si="282"/>
        <v>76.502817942000007</v>
      </c>
      <c r="AB790" s="429">
        <f t="shared" si="283"/>
        <v>1.3393350480042018E-2</v>
      </c>
      <c r="AC790" s="454">
        <f t="shared" si="284"/>
        <v>99.887686210485953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21.948152364000002</v>
      </c>
      <c r="V791" s="475">
        <f t="shared" si="277"/>
        <v>12.842832446000001</v>
      </c>
      <c r="W791" s="460">
        <f t="shared" si="278"/>
        <v>19.389204758000002</v>
      </c>
      <c r="X791" s="476">
        <f t="shared" si="279"/>
        <v>16.127427458</v>
      </c>
      <c r="Y791" s="476">
        <f t="shared" si="280"/>
        <v>6.3024072320000002</v>
      </c>
      <c r="Z791" s="478">
        <f t="shared" si="281"/>
        <v>0</v>
      </c>
      <c r="AA791" s="465">
        <f t="shared" si="282"/>
        <v>76.61002425800001</v>
      </c>
      <c r="AB791" s="429">
        <f t="shared" si="283"/>
        <v>1.3412119092787117E-2</v>
      </c>
      <c r="AC791" s="454">
        <f t="shared" si="284"/>
        <v>92.281681844209402</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31.663499598000001</v>
      </c>
      <c r="V792" s="475">
        <f t="shared" si="277"/>
        <v>15.737963092000001</v>
      </c>
      <c r="W792" s="460">
        <f t="shared" si="278"/>
        <v>24.861109771999999</v>
      </c>
      <c r="X792" s="476">
        <f t="shared" si="279"/>
        <v>17.737736382000001</v>
      </c>
      <c r="Y792" s="476">
        <f t="shared" si="280"/>
        <v>7.1216099999999996</v>
      </c>
      <c r="Z792" s="478">
        <f t="shared" si="281"/>
        <v>0</v>
      </c>
      <c r="AA792" s="465">
        <f t="shared" si="282"/>
        <v>97.121918844000021</v>
      </c>
      <c r="AB792" s="429">
        <f t="shared" si="283"/>
        <v>1.7003137052521013E-2</v>
      </c>
      <c r="AC792" s="454">
        <f t="shared" si="284"/>
        <v>100.75142535547489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19.038569148000001</v>
      </c>
      <c r="V793" s="475">
        <f t="shared" si="277"/>
        <v>6.7949392319999999</v>
      </c>
      <c r="W793" s="460">
        <f t="shared" si="278"/>
        <v>14.059087547999999</v>
      </c>
      <c r="X793" s="476">
        <f t="shared" si="279"/>
        <v>7.2900484159999994</v>
      </c>
      <c r="Y793" s="476">
        <f t="shared" si="280"/>
        <v>3.535724128</v>
      </c>
      <c r="Z793" s="478">
        <f t="shared" si="281"/>
        <v>0</v>
      </c>
      <c r="AA793" s="465">
        <f t="shared" si="282"/>
        <v>50.718368471999995</v>
      </c>
      <c r="AB793" s="429">
        <f t="shared" si="283"/>
        <v>8.8792661890756287E-3</v>
      </c>
      <c r="AC793" s="454">
        <f t="shared" si="284"/>
        <v>107.98458791085392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20.391446628000001</v>
      </c>
      <c r="V794" s="475">
        <f t="shared" si="277"/>
        <v>10.506387955999999</v>
      </c>
      <c r="W794" s="460">
        <f t="shared" si="278"/>
        <v>15.150349371999999</v>
      </c>
      <c r="X794" s="476">
        <f t="shared" si="279"/>
        <v>12.867661913999999</v>
      </c>
      <c r="Y794" s="476">
        <f t="shared" si="280"/>
        <v>4.8738604959999998</v>
      </c>
      <c r="Z794" s="478">
        <f t="shared" si="281"/>
        <v>0</v>
      </c>
      <c r="AA794" s="465">
        <f t="shared" si="282"/>
        <v>63.789706365999997</v>
      </c>
      <c r="AB794" s="429">
        <f t="shared" si="283"/>
        <v>1.1167665680322129E-2</v>
      </c>
      <c r="AC794" s="454">
        <f t="shared" si="284"/>
        <v>97.36333006489194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43.905902832000002</v>
      </c>
      <c r="V795" s="475">
        <f t="shared" si="277"/>
        <v>19.230704412000001</v>
      </c>
      <c r="W795" s="460">
        <f t="shared" si="278"/>
        <v>27.130999686000003</v>
      </c>
      <c r="X795" s="476">
        <f t="shared" si="279"/>
        <v>21.649083949999998</v>
      </c>
      <c r="Y795" s="476">
        <f t="shared" si="280"/>
        <v>8.078659408</v>
      </c>
      <c r="Z795" s="478">
        <f t="shared" si="281"/>
        <v>0</v>
      </c>
      <c r="AA795" s="465">
        <f t="shared" si="282"/>
        <v>119.995350288</v>
      </c>
      <c r="AB795" s="429">
        <f t="shared" si="283"/>
        <v>2.1007589336134454E-2</v>
      </c>
      <c r="AC795" s="454">
        <f t="shared" si="284"/>
        <v>105.13481210704427</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41.831548902000002</v>
      </c>
      <c r="V796" s="475">
        <f t="shared" si="277"/>
        <v>18.483855817999999</v>
      </c>
      <c r="W796" s="460">
        <f t="shared" si="278"/>
        <v>28.046195162</v>
      </c>
      <c r="X796" s="476">
        <f t="shared" si="279"/>
        <v>21.602956534</v>
      </c>
      <c r="Y796" s="476">
        <f t="shared" si="280"/>
        <v>7.0787796399999996</v>
      </c>
      <c r="Z796" s="478">
        <f t="shared" si="281"/>
        <v>0</v>
      </c>
      <c r="AA796" s="465">
        <f t="shared" si="282"/>
        <v>117.043336056</v>
      </c>
      <c r="AB796" s="429">
        <f t="shared" si="283"/>
        <v>2.049078012184874E-2</v>
      </c>
      <c r="AC796" s="454">
        <f t="shared" si="284"/>
        <v>107.05902479955651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17.695087686000001</v>
      </c>
      <c r="V797" s="475">
        <f t="shared" si="277"/>
        <v>5.8347484139999999</v>
      </c>
      <c r="W797" s="460">
        <f t="shared" si="278"/>
        <v>11.788736333999999</v>
      </c>
      <c r="X797" s="476">
        <f t="shared" si="279"/>
        <v>9.1510682259999996</v>
      </c>
      <c r="Y797" s="476">
        <f t="shared" si="280"/>
        <v>4.5522111279999997</v>
      </c>
      <c r="Z797" s="478">
        <f t="shared" si="281"/>
        <v>0</v>
      </c>
      <c r="AA797" s="465">
        <f t="shared" si="282"/>
        <v>49.021851788000006</v>
      </c>
      <c r="AB797" s="429">
        <f t="shared" si="283"/>
        <v>8.5822569656862756E-3</v>
      </c>
      <c r="AC797" s="454">
        <f t="shared" si="284"/>
        <v>94.803993546576436</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11.992789746</v>
      </c>
      <c r="V798" s="475">
        <f t="shared" si="277"/>
        <v>3.881732408</v>
      </c>
      <c r="W798" s="460">
        <f t="shared" si="278"/>
        <v>5.5975090959999996</v>
      </c>
      <c r="X798" s="476">
        <f t="shared" si="279"/>
        <v>4.6461873679999997</v>
      </c>
      <c r="Y798" s="476">
        <f t="shared" si="280"/>
        <v>1.7096625519999999</v>
      </c>
      <c r="Z798" s="478">
        <f t="shared" si="281"/>
        <v>0</v>
      </c>
      <c r="AA798" s="465">
        <f t="shared" si="282"/>
        <v>27.827881170000001</v>
      </c>
      <c r="AB798" s="429">
        <f t="shared" si="283"/>
        <v>4.8718279359243697E-3</v>
      </c>
      <c r="AC798" s="454">
        <f t="shared" si="284"/>
        <v>112.06086463285789</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8.8877462040000008</v>
      </c>
      <c r="V799" s="475">
        <f t="shared" si="277"/>
        <v>4.2327339999999998</v>
      </c>
      <c r="W799" s="460">
        <f t="shared" si="278"/>
        <v>5.9848969739999998</v>
      </c>
      <c r="X799" s="476">
        <f t="shared" si="279"/>
        <v>3.9007029480000002</v>
      </c>
      <c r="Y799" s="476">
        <f t="shared" si="280"/>
        <v>1.920695408</v>
      </c>
      <c r="Z799" s="478">
        <f t="shared" si="281"/>
        <v>0</v>
      </c>
      <c r="AA799" s="465">
        <f t="shared" si="282"/>
        <v>24.926775533999997</v>
      </c>
      <c r="AB799" s="429">
        <f t="shared" si="283"/>
        <v>4.3639312909663861E-3</v>
      </c>
      <c r="AC799" s="454">
        <f t="shared" si="284"/>
        <v>102.3444973930586</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12.779895096000001</v>
      </c>
      <c r="V800" s="475">
        <f t="shared" si="277"/>
        <v>4.5263574140000005</v>
      </c>
      <c r="W800" s="460">
        <f t="shared" si="278"/>
        <v>6.5270668180000007</v>
      </c>
      <c r="X800" s="476">
        <f t="shared" si="279"/>
        <v>5.417762594</v>
      </c>
      <c r="Y800" s="476">
        <f t="shared" si="280"/>
        <v>2.0997544240000003</v>
      </c>
      <c r="Z800" s="478">
        <f t="shared" si="281"/>
        <v>0</v>
      </c>
      <c r="AA800" s="465">
        <f t="shared" si="282"/>
        <v>31.350836346000001</v>
      </c>
      <c r="AB800" s="429">
        <f t="shared" si="283"/>
        <v>5.4885917972689081E-3</v>
      </c>
      <c r="AC800" s="454">
        <f t="shared" si="284"/>
        <v>108.06049165819466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80.806353210000012</v>
      </c>
      <c r="V801" s="475">
        <f t="shared" si="277"/>
        <v>54.788980520000003</v>
      </c>
      <c r="W801" s="460">
        <f t="shared" si="278"/>
        <v>58.433172822000003</v>
      </c>
      <c r="X801" s="476">
        <f t="shared" si="279"/>
        <v>39.745935677999995</v>
      </c>
      <c r="Y801" s="476">
        <f t="shared" si="280"/>
        <v>18.797925096</v>
      </c>
      <c r="Z801" s="478">
        <f t="shared" si="281"/>
        <v>0</v>
      </c>
      <c r="AA801" s="465">
        <f t="shared" si="282"/>
        <v>252.57236732600001</v>
      </c>
      <c r="AB801" s="429">
        <f t="shared" si="283"/>
        <v>4.4217851422619046E-2</v>
      </c>
      <c r="AC801" s="454">
        <f t="shared" si="284"/>
        <v>101.15129442538236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6.1958174579999996</v>
      </c>
      <c r="V803" s="475">
        <f t="shared" si="277"/>
        <v>2.726833998</v>
      </c>
      <c r="W803" s="460">
        <f t="shared" si="278"/>
        <v>8.509030405999999</v>
      </c>
      <c r="X803" s="476">
        <f t="shared" si="279"/>
        <v>9.5657478319999996</v>
      </c>
      <c r="Y803" s="476">
        <f t="shared" si="280"/>
        <v>4.128964152</v>
      </c>
      <c r="Z803" s="478">
        <f t="shared" si="281"/>
        <v>0</v>
      </c>
      <c r="AA803" s="465">
        <f t="shared" si="282"/>
        <v>31.126393845999999</v>
      </c>
      <c r="AB803" s="429">
        <f t="shared" si="283"/>
        <v>5.4492986425070025E-3</v>
      </c>
      <c r="AC803" s="454">
        <f t="shared" si="284"/>
        <v>72.549026455792315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15.52833729</v>
      </c>
      <c r="V804" s="475">
        <f t="shared" si="277"/>
        <v>7.2338941300000004</v>
      </c>
      <c r="W804" s="460">
        <f t="shared" si="278"/>
        <v>10.43137031</v>
      </c>
      <c r="X804" s="476">
        <f t="shared" si="279"/>
        <v>9.2360435820000006</v>
      </c>
      <c r="Y804" s="476">
        <f t="shared" si="280"/>
        <v>3.2665807999999998</v>
      </c>
      <c r="Z804" s="478">
        <f t="shared" si="281"/>
        <v>0</v>
      </c>
      <c r="AA804" s="465">
        <f t="shared" si="282"/>
        <v>45.696226111999998</v>
      </c>
      <c r="AB804" s="429">
        <f t="shared" si="283"/>
        <v>8.0000395854341738E-3</v>
      </c>
      <c r="AC804" s="454">
        <f t="shared" si="284"/>
        <v>100.28317662295223</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8.6835255480000004</v>
      </c>
      <c r="V805" s="475">
        <f t="shared" si="277"/>
        <v>2.4897113220000002</v>
      </c>
      <c r="W805" s="460">
        <f t="shared" si="278"/>
        <v>4.2012976579999997</v>
      </c>
      <c r="X805" s="476">
        <f t="shared" si="279"/>
        <v>5.9308310899999999</v>
      </c>
      <c r="Y805" s="476">
        <f t="shared" si="280"/>
        <v>1.876562096</v>
      </c>
      <c r="Z805" s="478">
        <f t="shared" si="281"/>
        <v>0</v>
      </c>
      <c r="AA805" s="465">
        <f t="shared" si="282"/>
        <v>23.181927714</v>
      </c>
      <c r="AB805" s="429">
        <f t="shared" si="283"/>
        <v>4.0584607342436978E-3</v>
      </c>
      <c r="AC805" s="454">
        <f t="shared" si="284"/>
        <v>93.667759858878924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15.587161973999999</v>
      </c>
      <c r="V806" s="475">
        <f t="shared" si="277"/>
        <v>9.0060779779999987</v>
      </c>
      <c r="W806" s="460">
        <f t="shared" si="278"/>
        <v>17.821749534000002</v>
      </c>
      <c r="X806" s="476">
        <f t="shared" si="279"/>
        <v>19.007346355999999</v>
      </c>
      <c r="Y806" s="476">
        <f t="shared" si="280"/>
        <v>6.3235525360000002</v>
      </c>
      <c r="Z806" s="478">
        <f t="shared" si="281"/>
        <v>0</v>
      </c>
      <c r="AA806" s="465">
        <f t="shared" si="282"/>
        <v>67.745888377999989</v>
      </c>
      <c r="AB806" s="429">
        <f t="shared" si="283"/>
        <v>1.1860274575980391E-2</v>
      </c>
      <c r="AC806" s="454">
        <f t="shared" si="284"/>
        <v>83.746506617975086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40.857625836000004</v>
      </c>
      <c r="V807" s="475">
        <f t="shared" si="277"/>
        <v>14.564765488000001</v>
      </c>
      <c r="W807" s="460">
        <f t="shared" si="278"/>
        <v>34.331072890000002</v>
      </c>
      <c r="X807" s="476">
        <f t="shared" si="279"/>
        <v>38.505734611999998</v>
      </c>
      <c r="Y807" s="476">
        <f t="shared" si="280"/>
        <v>16.218137376000001</v>
      </c>
      <c r="Z807" s="478">
        <f t="shared" si="281"/>
        <v>0</v>
      </c>
      <c r="AA807" s="465">
        <f t="shared" si="282"/>
        <v>144.477336202</v>
      </c>
      <c r="AB807" s="429">
        <f t="shared" si="283"/>
        <v>2.5293651295868348E-2</v>
      </c>
      <c r="AC807" s="454">
        <f t="shared" si="284"/>
        <v>81.388779536569629</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31.117708475999997</v>
      </c>
      <c r="V808" s="475">
        <f t="shared" si="277"/>
        <v>8.335874682</v>
      </c>
      <c r="W808" s="460">
        <f t="shared" si="278"/>
        <v>22.077360654</v>
      </c>
      <c r="X808" s="476">
        <f t="shared" si="279"/>
        <v>25.225136928000001</v>
      </c>
      <c r="Y808" s="476">
        <f t="shared" si="280"/>
        <v>8.5119093919999997</v>
      </c>
      <c r="Z808" s="478">
        <f t="shared" si="281"/>
        <v>0</v>
      </c>
      <c r="AA808" s="465">
        <f t="shared" si="282"/>
        <v>95.267990131999994</v>
      </c>
      <c r="AB808" s="429">
        <f t="shared" si="283"/>
        <v>1.6678569700980393E-2</v>
      </c>
      <c r="AC808" s="454">
        <f t="shared" si="284"/>
        <v>87.907674610612702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14.799038346</v>
      </c>
      <c r="V809" s="475">
        <f t="shared" si="277"/>
        <v>10.809474011999999</v>
      </c>
      <c r="W809" s="460">
        <f t="shared" si="278"/>
        <v>7.1193891980000004</v>
      </c>
      <c r="X809" s="476">
        <f t="shared" si="279"/>
        <v>20.561651231999999</v>
      </c>
      <c r="Y809" s="476">
        <f t="shared" si="280"/>
        <v>6.7565269200000007</v>
      </c>
      <c r="Z809" s="478">
        <f t="shared" si="281"/>
        <v>0</v>
      </c>
      <c r="AA809" s="465">
        <f t="shared" si="282"/>
        <v>60.046079707999994</v>
      </c>
      <c r="AB809" s="429">
        <f t="shared" si="283"/>
        <v>1.0512268856442577E-2</v>
      </c>
      <c r="AC809" s="454">
        <f t="shared" si="284"/>
        <v>75.517381003788074</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37.082859480000003</v>
      </c>
      <c r="V810" s="475">
        <f t="shared" si="277"/>
        <v>15.490141132000002</v>
      </c>
      <c r="W810" s="460">
        <f t="shared" si="278"/>
        <v>21.365922705999999</v>
      </c>
      <c r="X810" s="476">
        <f t="shared" si="279"/>
        <v>27.954123209999999</v>
      </c>
      <c r="Y810" s="476">
        <f t="shared" si="280"/>
        <v>12.248587048000001</v>
      </c>
      <c r="Z810" s="478">
        <f t="shared" si="281"/>
        <v>0</v>
      </c>
      <c r="AA810" s="465">
        <f t="shared" si="282"/>
        <v>114.14163357600002</v>
      </c>
      <c r="AB810" s="429">
        <f t="shared" si="283"/>
        <v>1.9982778987394961E-2</v>
      </c>
      <c r="AC810" s="454">
        <f t="shared" si="284"/>
        <v>84.530199842106498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1335.010799718</v>
      </c>
      <c r="V811" s="475">
        <f t="shared" si="277"/>
        <v>601.76564213799998</v>
      </c>
      <c r="W811" s="460">
        <f t="shared" si="278"/>
        <v>893.36907177199998</v>
      </c>
      <c r="X811" s="476">
        <f t="shared" si="279"/>
        <v>744.09540101999994</v>
      </c>
      <c r="Y811" s="476">
        <f t="shared" si="280"/>
        <v>258.50105774399998</v>
      </c>
      <c r="Z811" s="478">
        <f t="shared" si="281"/>
        <v>0</v>
      </c>
      <c r="AA811" s="465">
        <f t="shared" si="282"/>
        <v>3832.7419723919998</v>
      </c>
      <c r="AB811" s="429">
        <f t="shared" si="283"/>
        <v>0.67099824446638656</v>
      </c>
      <c r="AC811" s="454">
        <f t="shared" si="284"/>
        <v>103.2400315265637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76.247528490000008</v>
      </c>
      <c r="V812" s="475">
        <f t="shared" si="277"/>
        <v>53.868434452000002</v>
      </c>
      <c r="W812" s="460">
        <f t="shared" si="278"/>
        <v>62.932230403999995</v>
      </c>
      <c r="X812" s="476">
        <f t="shared" si="279"/>
        <v>50.518568993999999</v>
      </c>
      <c r="Y812" s="476">
        <f t="shared" si="280"/>
        <v>17.55113656</v>
      </c>
      <c r="Z812" s="478">
        <f t="shared" si="281"/>
        <v>0</v>
      </c>
      <c r="AA812" s="465">
        <f t="shared" si="282"/>
        <v>261.1178989</v>
      </c>
      <c r="AB812" s="429">
        <f t="shared" si="283"/>
        <v>4.5713917874649859E-2</v>
      </c>
      <c r="AC812" s="454">
        <f t="shared" si="284"/>
        <v>97.095596564432768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30.496568705999998</v>
      </c>
      <c r="V813" s="475">
        <f t="shared" si="277"/>
        <v>24.570537364</v>
      </c>
      <c r="W813" s="460">
        <f t="shared" si="278"/>
        <v>33.174860026000005</v>
      </c>
      <c r="X813" s="476">
        <f t="shared" si="279"/>
        <v>31.422691782000001</v>
      </c>
      <c r="Y813" s="476">
        <f t="shared" si="280"/>
        <v>18.559960607999997</v>
      </c>
      <c r="Z813" s="478">
        <f t="shared" si="281"/>
        <v>0</v>
      </c>
      <c r="AA813" s="465">
        <f t="shared" si="282"/>
        <v>138.224618486</v>
      </c>
      <c r="AB813" s="429">
        <f t="shared" si="283"/>
        <v>2.4198987830182074E-2</v>
      </c>
      <c r="AC813" s="454">
        <f t="shared" si="284"/>
        <v>75.578362855681902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520.24510504800003</v>
      </c>
      <c r="V814" s="475">
        <f t="shared" si="277"/>
        <v>233.795386046</v>
      </c>
      <c r="W814" s="460">
        <f t="shared" si="278"/>
        <v>328.52383648</v>
      </c>
      <c r="X814" s="476">
        <f t="shared" si="279"/>
        <v>267.96333820400002</v>
      </c>
      <c r="Y814" s="476">
        <f t="shared" si="280"/>
        <v>129.38784508800001</v>
      </c>
      <c r="Z814" s="478">
        <f t="shared" si="281"/>
        <v>0</v>
      </c>
      <c r="AA814" s="465">
        <f t="shared" si="282"/>
        <v>1479.915510866</v>
      </c>
      <c r="AB814" s="429">
        <f t="shared" si="283"/>
        <v>0.25908884994152659</v>
      </c>
      <c r="AC814" s="454">
        <f t="shared" si="284"/>
        <v>95.618763891911058</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77.427120168000002</v>
      </c>
      <c r="V815" s="475">
        <f t="shared" si="277"/>
        <v>26.829864932</v>
      </c>
      <c r="W815" s="460">
        <f t="shared" si="278"/>
        <v>35.746834221999997</v>
      </c>
      <c r="X815" s="476">
        <f t="shared" si="279"/>
        <v>29.836922372000004</v>
      </c>
      <c r="Y815" s="476">
        <f t="shared" si="280"/>
        <v>6.5944457120000006</v>
      </c>
      <c r="Z815" s="478">
        <f t="shared" si="281"/>
        <v>0</v>
      </c>
      <c r="AA815" s="465">
        <f t="shared" si="282"/>
        <v>176.43518740600001</v>
      </c>
      <c r="AB815" s="429">
        <f t="shared" si="283"/>
        <v>3.0888513201330535E-2</v>
      </c>
      <c r="AC815" s="454">
        <f t="shared" si="284"/>
        <v>120.47737123492999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360.08728833600003</v>
      </c>
      <c r="V816" s="475">
        <f t="shared" si="277"/>
        <v>141.90232417599998</v>
      </c>
      <c r="W816" s="460">
        <f t="shared" si="278"/>
        <v>200.41616603200001</v>
      </c>
      <c r="X816" s="476">
        <f t="shared" si="279"/>
        <v>167.28199527200002</v>
      </c>
      <c r="Y816" s="476">
        <f t="shared" si="280"/>
        <v>59.027156608000006</v>
      </c>
      <c r="Z816" s="478">
        <f t="shared" si="281"/>
        <v>0</v>
      </c>
      <c r="AA816" s="465">
        <f t="shared" si="282"/>
        <v>928.71493042400004</v>
      </c>
      <c r="AB816" s="429">
        <f t="shared" si="283"/>
        <v>0.1625901488837535</v>
      </c>
      <c r="AC816" s="454">
        <f t="shared" si="284"/>
        <v>107.52319980611848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257.072103594</v>
      </c>
      <c r="V817" s="475">
        <f t="shared" si="277"/>
        <v>122.57808831600001</v>
      </c>
      <c r="W817" s="460">
        <f t="shared" si="278"/>
        <v>244.58930111799998</v>
      </c>
      <c r="X817" s="476">
        <f t="shared" si="279"/>
        <v>203.71006962999999</v>
      </c>
      <c r="Y817" s="476">
        <f t="shared" si="280"/>
        <v>75.256757248</v>
      </c>
      <c r="Z817" s="478">
        <f t="shared" si="281"/>
        <v>0</v>
      </c>
      <c r="AA817" s="465">
        <f t="shared" si="282"/>
        <v>903.20631990599998</v>
      </c>
      <c r="AB817" s="429">
        <f t="shared" si="283"/>
        <v>0.15812435572584033</v>
      </c>
      <c r="AC817" s="454">
        <f t="shared" si="284"/>
        <v>92.450271090568336</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882.45729039599996</v>
      </c>
      <c r="V818" s="475">
        <f t="shared" si="277"/>
        <v>420.73058984799997</v>
      </c>
      <c r="W818" s="460">
        <f t="shared" si="278"/>
        <v>575.174608218</v>
      </c>
      <c r="X818" s="476">
        <f t="shared" si="279"/>
        <v>476.588583546</v>
      </c>
      <c r="Y818" s="476">
        <f t="shared" si="280"/>
        <v>211.854540864</v>
      </c>
      <c r="Z818" s="478">
        <f t="shared" si="281"/>
        <v>0</v>
      </c>
      <c r="AA818" s="465">
        <f t="shared" si="282"/>
        <v>2566.805612872</v>
      </c>
      <c r="AB818" s="429">
        <f t="shared" si="283"/>
        <v>0.44937073054481791</v>
      </c>
      <c r="AC818" s="454">
        <f t="shared" si="284"/>
        <v>97.154417389459994</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384.95619554400002</v>
      </c>
      <c r="V819" s="475">
        <f t="shared" si="277"/>
        <v>201.95913272799999</v>
      </c>
      <c r="W819" s="460">
        <f t="shared" si="278"/>
        <v>262.07308909200003</v>
      </c>
      <c r="X819" s="476">
        <f t="shared" si="279"/>
        <v>216.58242808599999</v>
      </c>
      <c r="Y819" s="476">
        <f t="shared" si="280"/>
        <v>71.267099143999999</v>
      </c>
      <c r="Z819" s="478">
        <f t="shared" si="281"/>
        <v>0</v>
      </c>
      <c r="AA819" s="465">
        <f t="shared" si="282"/>
        <v>1136.837944594</v>
      </c>
      <c r="AB819" s="429">
        <f t="shared" si="283"/>
        <v>0.19902625080427169</v>
      </c>
      <c r="AC819" s="454">
        <f t="shared" si="284"/>
        <v>104.98390362740039</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36.535330025999997</v>
      </c>
      <c r="V820" s="475">
        <f t="shared" si="277"/>
        <v>18.56682691</v>
      </c>
      <c r="W820" s="460">
        <f t="shared" si="278"/>
        <v>25.959371494000003</v>
      </c>
      <c r="X820" s="476">
        <f t="shared" si="279"/>
        <v>19.666014218000001</v>
      </c>
      <c r="Y820" s="476">
        <f t="shared" si="280"/>
        <v>4.3589896640000001</v>
      </c>
      <c r="Z820" s="478">
        <f t="shared" si="281"/>
        <v>0</v>
      </c>
      <c r="AA820" s="465">
        <f t="shared" si="282"/>
        <v>105.08653231200002</v>
      </c>
      <c r="AB820" s="429">
        <f t="shared" si="283"/>
        <v>1.8397502155462188E-2</v>
      </c>
      <c r="AC820" s="454">
        <f t="shared" si="284"/>
        <v>106.95626544503094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167.87630901599999</v>
      </c>
      <c r="V821" s="475">
        <f t="shared" si="277"/>
        <v>71.330538809999993</v>
      </c>
      <c r="W821" s="460">
        <f t="shared" si="278"/>
        <v>86.652569</v>
      </c>
      <c r="X821" s="476">
        <f t="shared" si="279"/>
        <v>74.885788934000004</v>
      </c>
      <c r="Y821" s="476">
        <f t="shared" si="280"/>
        <v>28.052670192000004</v>
      </c>
      <c r="Z821" s="478">
        <f t="shared" si="281"/>
        <v>0</v>
      </c>
      <c r="AA821" s="465">
        <f t="shared" si="282"/>
        <v>428.79787595200003</v>
      </c>
      <c r="AB821" s="429">
        <f t="shared" si="283"/>
        <v>7.5069656154061623E-2</v>
      </c>
      <c r="AC821" s="454">
        <f t="shared" si="284"/>
        <v>107.87743144616199</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145.79944356599998</v>
      </c>
      <c r="V822" s="475">
        <f t="shared" si="277"/>
        <v>50.331871401999997</v>
      </c>
      <c r="W822" s="460">
        <f t="shared" si="278"/>
        <v>116.23880498600001</v>
      </c>
      <c r="X822" s="476">
        <f t="shared" si="279"/>
        <v>95.399577665999999</v>
      </c>
      <c r="Y822" s="476">
        <f t="shared" si="280"/>
        <v>35.526038223999997</v>
      </c>
      <c r="Z822" s="478">
        <f t="shared" si="281"/>
        <v>0</v>
      </c>
      <c r="AA822" s="465">
        <f t="shared" si="282"/>
        <v>443.29573584399998</v>
      </c>
      <c r="AB822" s="429">
        <f t="shared" si="283"/>
        <v>7.7607796891456582E-2</v>
      </c>
      <c r="AC822" s="454">
        <f t="shared" si="284"/>
        <v>95.596776198535167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483.79311489600002</v>
      </c>
      <c r="V823" s="475">
        <f t="shared" si="277"/>
        <v>212.18526269200001</v>
      </c>
      <c r="W823" s="460">
        <f t="shared" si="278"/>
        <v>298.66910544199999</v>
      </c>
      <c r="X823" s="476">
        <f t="shared" si="279"/>
        <v>224.51525401399999</v>
      </c>
      <c r="Y823" s="476">
        <f t="shared" si="280"/>
        <v>97.634571160000007</v>
      </c>
      <c r="Z823" s="478">
        <f t="shared" si="281"/>
        <v>0</v>
      </c>
      <c r="AA823" s="465">
        <f t="shared" si="282"/>
        <v>1316.797308204</v>
      </c>
      <c r="AB823" s="429">
        <f t="shared" si="283"/>
        <v>0.23053174163235296</v>
      </c>
      <c r="AC823" s="454">
        <f t="shared" si="284"/>
        <v>102.02624174338801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1127.9958024960001</v>
      </c>
      <c r="V824" s="475">
        <f t="shared" si="277"/>
        <v>561.58550018599999</v>
      </c>
      <c r="W824" s="460">
        <f t="shared" si="278"/>
        <v>790.480150396</v>
      </c>
      <c r="X824" s="476">
        <f t="shared" si="279"/>
        <v>679.53336516800005</v>
      </c>
      <c r="Y824" s="476">
        <f t="shared" si="280"/>
        <v>258.42773076000003</v>
      </c>
      <c r="Z824" s="478">
        <f t="shared" si="281"/>
        <v>0</v>
      </c>
      <c r="AA824" s="465">
        <f t="shared" si="282"/>
        <v>3418.0225490060006</v>
      </c>
      <c r="AB824" s="429">
        <f t="shared" si="283"/>
        <v>0.59839330339740904</v>
      </c>
      <c r="AC824" s="454">
        <f t="shared" si="284"/>
        <v>98.732500465859346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1082.0803113539998</v>
      </c>
      <c r="V825" s="475">
        <f t="shared" si="277"/>
        <v>447.45777327799999</v>
      </c>
      <c r="W825" s="460">
        <f t="shared" si="278"/>
        <v>698.90484348799998</v>
      </c>
      <c r="X825" s="476">
        <f t="shared" si="279"/>
        <v>567.70083757000009</v>
      </c>
      <c r="Y825" s="476">
        <f t="shared" si="280"/>
        <v>218.42487454400001</v>
      </c>
      <c r="Z825" s="478">
        <f t="shared" si="281"/>
        <v>0</v>
      </c>
      <c r="AA825" s="465">
        <f t="shared" si="282"/>
        <v>3014.5686402340002</v>
      </c>
      <c r="AB825" s="429">
        <f t="shared" si="283"/>
        <v>0.52776061628746507</v>
      </c>
      <c r="AC825" s="454">
        <f t="shared" si="284"/>
        <v>101.90253572746455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620.56834338600004</v>
      </c>
      <c r="V826" s="475">
        <f t="shared" si="277"/>
        <v>342.49038378400002</v>
      </c>
      <c r="W826" s="460">
        <f t="shared" si="278"/>
        <v>498.23010562599995</v>
      </c>
      <c r="X826" s="476">
        <f t="shared" si="279"/>
        <v>408.93837386199999</v>
      </c>
      <c r="Y826" s="476">
        <f t="shared" si="280"/>
        <v>160.03896154399999</v>
      </c>
      <c r="Z826" s="478">
        <f t="shared" si="281"/>
        <v>0</v>
      </c>
      <c r="AA826" s="465">
        <f t="shared" si="282"/>
        <v>2030.2661682019998</v>
      </c>
      <c r="AB826" s="429">
        <f t="shared" si="283"/>
        <v>0.35543875493732491</v>
      </c>
      <c r="AC826" s="454">
        <f t="shared" si="284"/>
        <v>96.212763147924846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184.08048859799999</v>
      </c>
      <c r="V827" s="475">
        <f t="shared" si="277"/>
        <v>97.923042511999995</v>
      </c>
      <c r="W827" s="460">
        <f t="shared" si="278"/>
        <v>88.409788545999987</v>
      </c>
      <c r="X827" s="476">
        <f t="shared" si="279"/>
        <v>86.390685680000004</v>
      </c>
      <c r="Y827" s="476">
        <f t="shared" si="280"/>
        <v>33.454707911999996</v>
      </c>
      <c r="Z827" s="478">
        <f t="shared" si="281"/>
        <v>0</v>
      </c>
      <c r="AA827" s="465">
        <f t="shared" si="282"/>
        <v>490.25871324799999</v>
      </c>
      <c r="AB827" s="429">
        <f t="shared" si="283"/>
        <v>8.5829606661064428E-2</v>
      </c>
      <c r="AC827" s="454">
        <f t="shared" si="284"/>
        <v>104.94498219866209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75.270856662</v>
      </c>
      <c r="V828" s="475">
        <f t="shared" si="277"/>
        <v>26.128800426000002</v>
      </c>
      <c r="W828" s="460">
        <f t="shared" si="278"/>
        <v>32.455261021999995</v>
      </c>
      <c r="X828" s="476">
        <f t="shared" si="279"/>
        <v>30.970102888</v>
      </c>
      <c r="Y828" s="476">
        <f t="shared" si="280"/>
        <v>12.081455999999999</v>
      </c>
      <c r="Z828" s="478">
        <f t="shared" si="281"/>
        <v>0</v>
      </c>
      <c r="AA828" s="465">
        <f t="shared" si="282"/>
        <v>176.90647699800002</v>
      </c>
      <c r="AB828" s="429">
        <f t="shared" si="283"/>
        <v>3.0971021883403366E-2</v>
      </c>
      <c r="AC828" s="454">
        <f t="shared" si="284"/>
        <v>100.30295903676536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235.86415104600002</v>
      </c>
      <c r="V829" s="475">
        <f t="shared" si="277"/>
        <v>115.97661912</v>
      </c>
      <c r="W829" s="460">
        <f t="shared" si="278"/>
        <v>182.548453884</v>
      </c>
      <c r="X829" s="476">
        <f t="shared" si="279"/>
        <v>113.500391862</v>
      </c>
      <c r="Y829" s="476">
        <f t="shared" si="280"/>
        <v>51.020341879999997</v>
      </c>
      <c r="Z829" s="478">
        <f t="shared" si="281"/>
        <v>0</v>
      </c>
      <c r="AA829" s="465">
        <f t="shared" si="282"/>
        <v>698.90995779200011</v>
      </c>
      <c r="AB829" s="429">
        <f t="shared" si="283"/>
        <v>0.1223581858879552</v>
      </c>
      <c r="AC829" s="454">
        <f t="shared" si="284"/>
        <v>103.14001950841411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350.82694067400001</v>
      </c>
      <c r="V830" s="475">
        <f t="shared" si="277"/>
        <v>145.44674671199999</v>
      </c>
      <c r="W830" s="460">
        <f t="shared" si="278"/>
        <v>239.55695042200003</v>
      </c>
      <c r="X830" s="476">
        <f t="shared" si="279"/>
        <v>197.81399054400001</v>
      </c>
      <c r="Y830" s="476">
        <f t="shared" si="280"/>
        <v>75.888219599999999</v>
      </c>
      <c r="Z830" s="478">
        <f t="shared" si="281"/>
        <v>0</v>
      </c>
      <c r="AA830" s="465">
        <f t="shared" si="282"/>
        <v>1009.532847952</v>
      </c>
      <c r="AB830" s="429">
        <f t="shared" si="283"/>
        <v>0.17673894396918768</v>
      </c>
      <c r="AC830" s="454">
        <f t="shared" si="284"/>
        <v>99.913444279237368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297.679784364</v>
      </c>
      <c r="V831" s="475">
        <f t="shared" si="277"/>
        <v>139.55800009200001</v>
      </c>
      <c r="W831" s="460">
        <f t="shared" si="278"/>
        <v>178.88597835000002</v>
      </c>
      <c r="X831" s="476">
        <f t="shared" si="279"/>
        <v>167.84693359000002</v>
      </c>
      <c r="Y831" s="476">
        <f t="shared" si="280"/>
        <v>66.914312175999996</v>
      </c>
      <c r="Z831" s="478">
        <f t="shared" si="281"/>
        <v>0</v>
      </c>
      <c r="AA831" s="465">
        <f t="shared" si="282"/>
        <v>850.88500857200006</v>
      </c>
      <c r="AB831" s="429">
        <f t="shared" si="283"/>
        <v>0.148964462285014</v>
      </c>
      <c r="AC831" s="454">
        <f t="shared" si="284"/>
        <v>97.917316254229206</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522.13860966599998</v>
      </c>
      <c r="V832" s="475">
        <f t="shared" si="277"/>
        <v>257.28200806799998</v>
      </c>
      <c r="W832" s="460">
        <f t="shared" si="278"/>
        <v>350.82794717199999</v>
      </c>
      <c r="X832" s="476">
        <f t="shared" si="279"/>
        <v>309.43404255600001</v>
      </c>
      <c r="Y832" s="476">
        <f t="shared" si="280"/>
        <v>123.48787915199999</v>
      </c>
      <c r="Z832" s="478">
        <f t="shared" si="281"/>
        <v>0</v>
      </c>
      <c r="AA832" s="465">
        <f t="shared" si="282"/>
        <v>1563.1704866139999</v>
      </c>
      <c r="AB832" s="429">
        <f t="shared" si="283"/>
        <v>0.27366430087780108</v>
      </c>
      <c r="AC832" s="454">
        <f t="shared" si="284"/>
        <v>97.172091206993557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240.00019027200003</v>
      </c>
      <c r="V833" s="475">
        <f t="shared" si="277"/>
        <v>174.58068956600002</v>
      </c>
      <c r="W833" s="460">
        <f t="shared" si="278"/>
        <v>221.50050199199998</v>
      </c>
      <c r="X833" s="476">
        <f t="shared" si="279"/>
        <v>191.63495492200002</v>
      </c>
      <c r="Y833" s="476">
        <f t="shared" si="280"/>
        <v>71.519277383999992</v>
      </c>
      <c r="Z833" s="478">
        <f t="shared" si="281"/>
        <v>0</v>
      </c>
      <c r="AA833" s="465">
        <f t="shared" si="282"/>
        <v>899.23561413600009</v>
      </c>
      <c r="AB833" s="429">
        <f t="shared" si="283"/>
        <v>0.15742920415546219</v>
      </c>
      <c r="AC833" s="454">
        <f t="shared" si="284"/>
        <v>93.218709465603652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315.49032397799999</v>
      </c>
      <c r="V834" s="475">
        <f t="shared" si="277"/>
        <v>81.155936441999998</v>
      </c>
      <c r="W834" s="460">
        <f t="shared" si="278"/>
        <v>144.68016686199999</v>
      </c>
      <c r="X834" s="476">
        <f t="shared" si="279"/>
        <v>113.76968762</v>
      </c>
      <c r="Y834" s="476">
        <f t="shared" si="280"/>
        <v>35.169969383999998</v>
      </c>
      <c r="Z834" s="478">
        <f t="shared" si="281"/>
        <v>0</v>
      </c>
      <c r="AA834" s="465">
        <f t="shared" si="282"/>
        <v>690.26608428599991</v>
      </c>
      <c r="AB834" s="429">
        <f t="shared" si="283"/>
        <v>0.12084490271113443</v>
      </c>
      <c r="AC834" s="454">
        <f t="shared" si="284"/>
        <v>118.6709677915085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1054.2140469359999</v>
      </c>
      <c r="V835" s="475">
        <f t="shared" si="277"/>
        <v>489.64183646599997</v>
      </c>
      <c r="W835" s="460">
        <f t="shared" si="278"/>
        <v>659.28383129999997</v>
      </c>
      <c r="X835" s="476">
        <f t="shared" si="279"/>
        <v>539.40758420600002</v>
      </c>
      <c r="Y835" s="476">
        <f t="shared" si="280"/>
        <v>203.92464864000002</v>
      </c>
      <c r="Z835" s="478">
        <f t="shared" si="281"/>
        <v>0</v>
      </c>
      <c r="AA835" s="465">
        <f t="shared" si="282"/>
        <v>2946.4719475480001</v>
      </c>
      <c r="AB835" s="429">
        <f t="shared" si="283"/>
        <v>0.51583892639145656</v>
      </c>
      <c r="AC835" s="454">
        <f t="shared" si="284"/>
        <v>103.6617445657234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268.20751699800002</v>
      </c>
      <c r="V836" s="475">
        <f t="shared" si="277"/>
        <v>168.209311644</v>
      </c>
      <c r="W836" s="460">
        <f t="shared" si="278"/>
        <v>301.115109152</v>
      </c>
      <c r="X836" s="476">
        <f t="shared" si="279"/>
        <v>310.57488544800003</v>
      </c>
      <c r="Y836" s="476">
        <f t="shared" si="280"/>
        <v>145.68409980000001</v>
      </c>
      <c r="Z836" s="478">
        <f t="shared" si="281"/>
        <v>0</v>
      </c>
      <c r="AA836" s="465">
        <f t="shared" si="282"/>
        <v>1193.790923042</v>
      </c>
      <c r="AB836" s="429">
        <f t="shared" si="283"/>
        <v>0.2089970103364846</v>
      </c>
      <c r="AC836" s="454">
        <f t="shared" si="284"/>
        <v>77.29954123427575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639.57843606599999</v>
      </c>
      <c r="V837" s="475">
        <f t="shared" si="277"/>
        <v>256.14885097600001</v>
      </c>
      <c r="W837" s="460">
        <f t="shared" si="278"/>
        <v>357.60106086600001</v>
      </c>
      <c r="X837" s="476">
        <f t="shared" si="279"/>
        <v>244.01753144</v>
      </c>
      <c r="Y837" s="476">
        <f t="shared" si="280"/>
        <v>74.391251560000001</v>
      </c>
      <c r="Z837" s="478">
        <f t="shared" si="281"/>
        <v>0</v>
      </c>
      <c r="AA837" s="465">
        <f t="shared" si="282"/>
        <v>1571.7371309080002</v>
      </c>
      <c r="AB837" s="429">
        <f t="shared" si="283"/>
        <v>0.27516406353431377</v>
      </c>
      <c r="AC837" s="454">
        <f t="shared" si="284"/>
        <v>118.60026408132379</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488.94229953000001</v>
      </c>
      <c r="V839" s="475">
        <f t="shared" si="277"/>
        <v>206.62275100600002</v>
      </c>
      <c r="W839" s="460">
        <f t="shared" si="278"/>
        <v>285.79651971599998</v>
      </c>
      <c r="X839" s="476">
        <f t="shared" si="279"/>
        <v>208.67964886799999</v>
      </c>
      <c r="Y839" s="476">
        <f t="shared" si="280"/>
        <v>74.217305135999993</v>
      </c>
      <c r="Z839" s="478">
        <f t="shared" si="281"/>
        <v>0</v>
      </c>
      <c r="AA839" s="465">
        <f t="shared" si="282"/>
        <v>1264.2585242560001</v>
      </c>
      <c r="AB839" s="429">
        <f t="shared" si="283"/>
        <v>0.22133377525490197</v>
      </c>
      <c r="AC839" s="454">
        <f t="shared" si="284"/>
        <v>111.70456552218486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491.06259172800003</v>
      </c>
      <c r="V840" s="475">
        <f t="shared" si="277"/>
        <v>206.588396488</v>
      </c>
      <c r="W840" s="460">
        <f t="shared" si="278"/>
        <v>248.990821428</v>
      </c>
      <c r="X840" s="476">
        <f t="shared" si="279"/>
        <v>179.62314233599997</v>
      </c>
      <c r="Y840" s="476">
        <f t="shared" si="280"/>
        <v>65.726265447999992</v>
      </c>
      <c r="Z840" s="478">
        <f t="shared" si="281"/>
        <v>0</v>
      </c>
      <c r="AA840" s="465">
        <f t="shared" si="282"/>
        <v>1191.991217428</v>
      </c>
      <c r="AB840" s="429">
        <f t="shared" si="283"/>
        <v>0.2086819358242297</v>
      </c>
      <c r="AC840" s="454">
        <f t="shared" si="284"/>
        <v>115.75474543256843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475.92530458199997</v>
      </c>
      <c r="V841" s="475">
        <f t="shared" ref="V841:V904" si="298">IFERROR(V$5*I841,"")</f>
        <v>186.576404876</v>
      </c>
      <c r="W841" s="460">
        <f t="shared" ref="W841:W904" si="299">IFERROR(W$5*K841,"")</f>
        <v>253.47550753800002</v>
      </c>
      <c r="X841" s="476">
        <f t="shared" ref="X841:X904" si="300">IFERROR(X$5*M841,"")</f>
        <v>177.90409309400002</v>
      </c>
      <c r="Y841" s="476">
        <f t="shared" ref="Y841:Y904" si="301">IFERROR(Y$5*O841,"")</f>
        <v>61.590574535999998</v>
      </c>
      <c r="Z841" s="478">
        <f t="shared" ref="Z841:Z904" si="302">IFERROR(Z$5*Q841,"")</f>
        <v>0</v>
      </c>
      <c r="AA841" s="465">
        <f t="shared" ref="AA841:AA904" si="303">IFERROR(SUM(U841:Z841),"")</f>
        <v>1155.471884626</v>
      </c>
      <c r="AB841" s="429">
        <f t="shared" ref="AB841:AB904" si="304">IF(OR(AA841="", AA841=0), "", AA841/$AA$5)</f>
        <v>0.20228849520763306</v>
      </c>
      <c r="AC841" s="454">
        <f t="shared" ref="AC841:AC904" si="305">IF(OR(AB841="", AB841=0), "", IF(AN841&gt;0, AB841/AN841*100, ""))</f>
        <v>116.51439486812384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299.537229384</v>
      </c>
      <c r="V842" s="475">
        <f t="shared" si="298"/>
        <v>126.35282788399999</v>
      </c>
      <c r="W842" s="460">
        <f t="shared" si="299"/>
        <v>165.762419064</v>
      </c>
      <c r="X842" s="476">
        <f t="shared" si="300"/>
        <v>123.47666647599999</v>
      </c>
      <c r="Y842" s="476">
        <f t="shared" si="301"/>
        <v>44.610821223999999</v>
      </c>
      <c r="Z842" s="478">
        <f t="shared" si="302"/>
        <v>0</v>
      </c>
      <c r="AA842" s="465">
        <f t="shared" si="303"/>
        <v>759.73996403199999</v>
      </c>
      <c r="AB842" s="429">
        <f t="shared" si="304"/>
        <v>0.13300769678431373</v>
      </c>
      <c r="AC842" s="454">
        <f t="shared" si="305"/>
        <v>111.79999456149274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531.73758283200004</v>
      </c>
      <c r="V843" s="475">
        <f t="shared" si="298"/>
        <v>230.96793435799998</v>
      </c>
      <c r="W843" s="460">
        <f t="shared" si="299"/>
        <v>336.34577898800001</v>
      </c>
      <c r="X843" s="476">
        <f t="shared" si="300"/>
        <v>251.71359388799999</v>
      </c>
      <c r="Y843" s="476">
        <f t="shared" si="301"/>
        <v>91.646122783999999</v>
      </c>
      <c r="Z843" s="478">
        <f t="shared" si="302"/>
        <v>0</v>
      </c>
      <c r="AA843" s="465">
        <f t="shared" si="303"/>
        <v>1442.4110128500001</v>
      </c>
      <c r="AB843" s="429">
        <f t="shared" si="304"/>
        <v>0.25252293642331936</v>
      </c>
      <c r="AC843" s="454">
        <f t="shared" si="305"/>
        <v>107.01080133665275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433.012246344</v>
      </c>
      <c r="V844" s="475">
        <f t="shared" si="298"/>
        <v>180.522424422</v>
      </c>
      <c r="W844" s="460">
        <f t="shared" si="299"/>
        <v>243.89441197799999</v>
      </c>
      <c r="X844" s="476">
        <f t="shared" si="300"/>
        <v>159.421453206</v>
      </c>
      <c r="Y844" s="476">
        <f t="shared" si="301"/>
        <v>57.565421272000002</v>
      </c>
      <c r="Z844" s="478">
        <f t="shared" si="302"/>
        <v>0</v>
      </c>
      <c r="AA844" s="465">
        <f t="shared" si="303"/>
        <v>1074.4159572220001</v>
      </c>
      <c r="AB844" s="429">
        <f t="shared" si="304"/>
        <v>0.18809803172654063</v>
      </c>
      <c r="AC844" s="454">
        <f t="shared" si="305"/>
        <v>116.53366626705539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521.45154277200004</v>
      </c>
      <c r="V845" s="475">
        <f t="shared" si="298"/>
        <v>218.413259606</v>
      </c>
      <c r="W845" s="460">
        <f t="shared" si="299"/>
        <v>279.78023852600001</v>
      </c>
      <c r="X845" s="476">
        <f t="shared" si="300"/>
        <v>208.14288323800002</v>
      </c>
      <c r="Y845" s="476">
        <f t="shared" si="301"/>
        <v>74.826233160000001</v>
      </c>
      <c r="Z845" s="478">
        <f t="shared" si="302"/>
        <v>0</v>
      </c>
      <c r="AA845" s="465">
        <f t="shared" si="303"/>
        <v>1302.614157302</v>
      </c>
      <c r="AB845" s="429">
        <f t="shared" si="304"/>
        <v>0.22804869700665265</v>
      </c>
      <c r="AC845" s="454">
        <f t="shared" si="305"/>
        <v>113.01445079872339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368.81147241000002</v>
      </c>
      <c r="V846" s="475">
        <f t="shared" si="298"/>
        <v>142.76377740199999</v>
      </c>
      <c r="W846" s="460">
        <f t="shared" si="299"/>
        <v>194.51701023000001</v>
      </c>
      <c r="X846" s="476">
        <f t="shared" si="300"/>
        <v>126.795483952</v>
      </c>
      <c r="Y846" s="476">
        <f t="shared" si="301"/>
        <v>45.791677335999999</v>
      </c>
      <c r="Z846" s="478">
        <f t="shared" si="302"/>
        <v>0</v>
      </c>
      <c r="AA846" s="465">
        <f t="shared" si="303"/>
        <v>878.67942133000008</v>
      </c>
      <c r="AB846" s="429">
        <f t="shared" si="304"/>
        <v>0.15383043090511206</v>
      </c>
      <c r="AC846" s="454">
        <f t="shared" si="305"/>
        <v>118.74412894531913</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531.94910408999999</v>
      </c>
      <c r="V847" s="475">
        <f t="shared" si="298"/>
        <v>206.213377718</v>
      </c>
      <c r="W847" s="460">
        <f t="shared" si="299"/>
        <v>302.17762276000002</v>
      </c>
      <c r="X847" s="476">
        <f t="shared" si="300"/>
        <v>213.62252137799999</v>
      </c>
      <c r="Y847" s="476">
        <f t="shared" si="301"/>
        <v>76.971494656000004</v>
      </c>
      <c r="Z847" s="478">
        <f t="shared" si="302"/>
        <v>0</v>
      </c>
      <c r="AA847" s="465">
        <f t="shared" si="303"/>
        <v>1330.9341206020001</v>
      </c>
      <c r="AB847" s="429">
        <f t="shared" si="304"/>
        <v>0.23300667377485995</v>
      </c>
      <c r="AC847" s="454">
        <f t="shared" si="305"/>
        <v>113.13175176987001</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494.12650193999997</v>
      </c>
      <c r="V848" s="475">
        <f t="shared" si="298"/>
        <v>187.17986514999998</v>
      </c>
      <c r="W848" s="460">
        <f t="shared" si="299"/>
        <v>273.10302514799997</v>
      </c>
      <c r="X848" s="476">
        <f t="shared" si="300"/>
        <v>204.79832941199999</v>
      </c>
      <c r="Y848" s="476">
        <f t="shared" si="301"/>
        <v>69.258101495999995</v>
      </c>
      <c r="Z848" s="478">
        <f t="shared" si="302"/>
        <v>0</v>
      </c>
      <c r="AA848" s="465">
        <f t="shared" si="303"/>
        <v>1228.4658231459998</v>
      </c>
      <c r="AB848" s="429">
        <f t="shared" si="304"/>
        <v>0.21506754606897757</v>
      </c>
      <c r="AC848" s="454">
        <f t="shared" si="305"/>
        <v>113.40969132513152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342.522881622</v>
      </c>
      <c r="V849" s="475">
        <f t="shared" si="298"/>
        <v>130.31326391800002</v>
      </c>
      <c r="W849" s="460">
        <f t="shared" si="299"/>
        <v>164.83524164999997</v>
      </c>
      <c r="X849" s="476">
        <f t="shared" si="300"/>
        <v>113.11887686600001</v>
      </c>
      <c r="Y849" s="476">
        <f t="shared" si="301"/>
        <v>35.518945975999998</v>
      </c>
      <c r="Z849" s="478">
        <f t="shared" si="302"/>
        <v>0</v>
      </c>
      <c r="AA849" s="465">
        <f t="shared" si="303"/>
        <v>786.30921003200001</v>
      </c>
      <c r="AB849" s="429">
        <f t="shared" si="304"/>
        <v>0.1376591754257703</v>
      </c>
      <c r="AC849" s="454">
        <f t="shared" si="305"/>
        <v>123.66513948007297</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428.36645989800002</v>
      </c>
      <c r="V850" s="475">
        <f t="shared" si="298"/>
        <v>176.203983728</v>
      </c>
      <c r="W850" s="460">
        <f t="shared" si="299"/>
        <v>241.16187111400001</v>
      </c>
      <c r="X850" s="476">
        <f t="shared" si="300"/>
        <v>174.56398747199998</v>
      </c>
      <c r="Y850" s="476">
        <f t="shared" si="301"/>
        <v>64.490292304000008</v>
      </c>
      <c r="Z850" s="478">
        <f t="shared" si="302"/>
        <v>0</v>
      </c>
      <c r="AA850" s="465">
        <f t="shared" si="303"/>
        <v>1084.7865945159999</v>
      </c>
      <c r="AB850" s="429">
        <f t="shared" si="304"/>
        <v>0.18991361948809524</v>
      </c>
      <c r="AC850" s="454">
        <f t="shared" si="305"/>
        <v>112.01880751319678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223.93712557800001</v>
      </c>
      <c r="V853" s="475">
        <f t="shared" si="298"/>
        <v>103.38576276400001</v>
      </c>
      <c r="W853" s="460">
        <f t="shared" si="299"/>
        <v>129.150875356</v>
      </c>
      <c r="X853" s="476">
        <f t="shared" si="300"/>
        <v>82.983139334000001</v>
      </c>
      <c r="Y853" s="476">
        <f t="shared" si="301"/>
        <v>25.993129199999998</v>
      </c>
      <c r="Z853" s="478">
        <f t="shared" si="302"/>
        <v>0</v>
      </c>
      <c r="AA853" s="465">
        <f t="shared" si="303"/>
        <v>565.45003223200001</v>
      </c>
      <c r="AB853" s="429">
        <f t="shared" si="304"/>
        <v>9.8993352981792723E-2</v>
      </c>
      <c r="AC853" s="454">
        <f t="shared" si="305"/>
        <v>120.37400282217399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791.35927011000001</v>
      </c>
      <c r="V854" s="475">
        <f t="shared" si="298"/>
        <v>372.32670913200002</v>
      </c>
      <c r="W854" s="460">
        <f t="shared" si="299"/>
        <v>491.81395641600005</v>
      </c>
      <c r="X854" s="476">
        <f t="shared" si="300"/>
        <v>372.95156330999998</v>
      </c>
      <c r="Y854" s="476">
        <f t="shared" si="301"/>
        <v>122.987978912</v>
      </c>
      <c r="Z854" s="478">
        <f t="shared" si="302"/>
        <v>0</v>
      </c>
      <c r="AA854" s="465">
        <f t="shared" si="303"/>
        <v>2151.4394778800001</v>
      </c>
      <c r="AB854" s="429">
        <f t="shared" si="304"/>
        <v>0.37665256965686278</v>
      </c>
      <c r="AC854" s="454">
        <f t="shared" si="305"/>
        <v>110.09558056607301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284.53191224399995</v>
      </c>
      <c r="V855" s="475">
        <f t="shared" si="298"/>
        <v>148.34162692199999</v>
      </c>
      <c r="W855" s="460">
        <f t="shared" si="299"/>
        <v>216.59663388999999</v>
      </c>
      <c r="X855" s="476">
        <f t="shared" si="300"/>
        <v>147.90978678800002</v>
      </c>
      <c r="Y855" s="476">
        <f t="shared" si="301"/>
        <v>50.616258432000002</v>
      </c>
      <c r="Z855" s="478">
        <f t="shared" si="302"/>
        <v>0</v>
      </c>
      <c r="AA855" s="465">
        <f t="shared" si="303"/>
        <v>847.99621827599992</v>
      </c>
      <c r="AB855" s="429">
        <f t="shared" si="304"/>
        <v>0.14845872168697477</v>
      </c>
      <c r="AC855" s="454">
        <f t="shared" si="305"/>
        <v>106.51005786332473</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519.54101976599998</v>
      </c>
      <c r="V856" s="475">
        <f t="shared" si="298"/>
        <v>262.44522971399999</v>
      </c>
      <c r="W856" s="460">
        <f t="shared" si="299"/>
        <v>349.61565077199998</v>
      </c>
      <c r="X856" s="476">
        <f t="shared" si="300"/>
        <v>258.18387200199999</v>
      </c>
      <c r="Y856" s="476">
        <f t="shared" si="301"/>
        <v>89.055702840000009</v>
      </c>
      <c r="Z856" s="478">
        <f t="shared" si="302"/>
        <v>0</v>
      </c>
      <c r="AA856" s="465">
        <f t="shared" si="303"/>
        <v>1478.8414750940001</v>
      </c>
      <c r="AB856" s="429">
        <f t="shared" si="304"/>
        <v>0.25890081846883756</v>
      </c>
      <c r="AC856" s="454">
        <f t="shared" si="305"/>
        <v>107.74248825346537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1084.6232575920001</v>
      </c>
      <c r="V858" s="475">
        <f t="shared" si="298"/>
        <v>479.73912174600002</v>
      </c>
      <c r="W858" s="460">
        <f t="shared" si="299"/>
        <v>709.58010706199991</v>
      </c>
      <c r="X858" s="476">
        <f t="shared" si="300"/>
        <v>671.49707090800007</v>
      </c>
      <c r="Y858" s="476">
        <f t="shared" si="301"/>
        <v>278.88028575199996</v>
      </c>
      <c r="Z858" s="478">
        <f t="shared" si="302"/>
        <v>0</v>
      </c>
      <c r="AA858" s="465">
        <f t="shared" si="303"/>
        <v>3224.31984306</v>
      </c>
      <c r="AB858" s="429">
        <f t="shared" si="304"/>
        <v>0.56448176524159666</v>
      </c>
      <c r="AC858" s="454">
        <f t="shared" si="305"/>
        <v>93.723980084675389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659.82903856200005</v>
      </c>
      <c r="V859" s="475">
        <f t="shared" si="298"/>
        <v>308.94691190999998</v>
      </c>
      <c r="W859" s="460">
        <f t="shared" si="299"/>
        <v>468.16612758999997</v>
      </c>
      <c r="X859" s="476">
        <f t="shared" si="300"/>
        <v>433.39441566199997</v>
      </c>
      <c r="Y859" s="476">
        <f t="shared" si="301"/>
        <v>196.140707392</v>
      </c>
      <c r="Z859" s="478">
        <f t="shared" si="302"/>
        <v>0</v>
      </c>
      <c r="AA859" s="465">
        <f t="shared" si="303"/>
        <v>2066.4772011159998</v>
      </c>
      <c r="AB859" s="429">
        <f t="shared" si="304"/>
        <v>0.36177822148389355</v>
      </c>
      <c r="AC859" s="454">
        <f t="shared" si="305"/>
        <v>90.389615240738948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1161.6767717580001</v>
      </c>
      <c r="V860" s="475">
        <f t="shared" si="298"/>
        <v>522.46866653200004</v>
      </c>
      <c r="W860" s="460">
        <f t="shared" si="299"/>
        <v>747.18700436999995</v>
      </c>
      <c r="X860" s="476">
        <f t="shared" si="300"/>
        <v>704.72397545599995</v>
      </c>
      <c r="Y860" s="476">
        <f t="shared" si="301"/>
        <v>290.38890248799999</v>
      </c>
      <c r="Z860" s="478">
        <f t="shared" si="302"/>
        <v>0</v>
      </c>
      <c r="AA860" s="465">
        <f t="shared" si="303"/>
        <v>3426.4453206040002</v>
      </c>
      <c r="AB860" s="429">
        <f t="shared" si="304"/>
        <v>0.59986787825700283</v>
      </c>
      <c r="AC860" s="454">
        <f t="shared" si="305"/>
        <v>94.86479901940632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874.39001727600009</v>
      </c>
      <c r="V861" s="475">
        <f t="shared" si="298"/>
        <v>404.22736928799998</v>
      </c>
      <c r="W861" s="460">
        <f t="shared" si="299"/>
        <v>566.84130016199992</v>
      </c>
      <c r="X861" s="476">
        <f t="shared" si="300"/>
        <v>528.13003707000007</v>
      </c>
      <c r="Y861" s="476">
        <f t="shared" si="301"/>
        <v>226.92723376000001</v>
      </c>
      <c r="Z861" s="478">
        <f t="shared" si="302"/>
        <v>0</v>
      </c>
      <c r="AA861" s="465">
        <f t="shared" si="303"/>
        <v>2600.5159575560001</v>
      </c>
      <c r="AB861" s="429">
        <f t="shared" si="304"/>
        <v>0.45527240153291321</v>
      </c>
      <c r="AC861" s="454">
        <f t="shared" si="305"/>
        <v>93.888760650197071</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76.083030485999998</v>
      </c>
      <c r="V863" s="475">
        <f t="shared" si="298"/>
        <v>84.262983472000002</v>
      </c>
      <c r="W863" s="460">
        <f t="shared" si="299"/>
        <v>91.009497416000002</v>
      </c>
      <c r="X863" s="476">
        <f t="shared" si="300"/>
        <v>81.356354769999996</v>
      </c>
      <c r="Y863" s="476">
        <f t="shared" si="301"/>
        <v>42.843381887999996</v>
      </c>
      <c r="Z863" s="478">
        <f t="shared" si="302"/>
        <v>0</v>
      </c>
      <c r="AA863" s="465">
        <f t="shared" si="303"/>
        <v>375.55524803200001</v>
      </c>
      <c r="AB863" s="429">
        <f t="shared" si="304"/>
        <v>6.5748467792717091E-2</v>
      </c>
      <c r="AC863" s="454">
        <f t="shared" si="305"/>
        <v>80.670421594085667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187.38133974000002</v>
      </c>
      <c r="V864" s="475">
        <f t="shared" si="298"/>
        <v>56.214199000000001</v>
      </c>
      <c r="W864" s="460">
        <f t="shared" si="299"/>
        <v>157.85605338400001</v>
      </c>
      <c r="X864" s="476">
        <f t="shared" si="300"/>
        <v>104.48276538</v>
      </c>
      <c r="Y864" s="476">
        <f t="shared" si="301"/>
        <v>40.494234480000003</v>
      </c>
      <c r="Z864" s="478">
        <f t="shared" si="302"/>
        <v>0</v>
      </c>
      <c r="AA864" s="465">
        <f t="shared" si="303"/>
        <v>546.42859198400004</v>
      </c>
      <c r="AB864" s="429">
        <f t="shared" si="304"/>
        <v>9.5663268904761914E-2</v>
      </c>
      <c r="AC864" s="454">
        <f t="shared" si="305"/>
        <v>100.68633217911697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440.69905234799995</v>
      </c>
      <c r="V865" s="475">
        <f t="shared" si="298"/>
        <v>26.077260880000001</v>
      </c>
      <c r="W865" s="460">
        <f t="shared" si="299"/>
        <v>78.431579585999998</v>
      </c>
      <c r="X865" s="476">
        <f t="shared" si="300"/>
        <v>63.748941137999999</v>
      </c>
      <c r="Y865" s="476">
        <f t="shared" si="301"/>
        <v>21.979872952000001</v>
      </c>
      <c r="Z865" s="478">
        <f t="shared" si="302"/>
        <v>0</v>
      </c>
      <c r="AA865" s="465">
        <f t="shared" si="303"/>
        <v>630.93670690399995</v>
      </c>
      <c r="AB865" s="429">
        <f t="shared" si="304"/>
        <v>0.11045810695098038</v>
      </c>
      <c r="AC865" s="454">
        <f t="shared" si="305"/>
        <v>161.92559105252079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454.215670596</v>
      </c>
      <c r="V866" s="475">
        <f t="shared" si="298"/>
        <v>52.825326468</v>
      </c>
      <c r="W866" s="460">
        <f t="shared" si="299"/>
        <v>106.91445978</v>
      </c>
      <c r="X866" s="476">
        <f t="shared" si="300"/>
        <v>164.95112105999999</v>
      </c>
      <c r="Y866" s="476">
        <f t="shared" si="301"/>
        <v>61.572599904</v>
      </c>
      <c r="Z866" s="478">
        <f t="shared" si="302"/>
        <v>0</v>
      </c>
      <c r="AA866" s="465">
        <f t="shared" si="303"/>
        <v>840.47917780799992</v>
      </c>
      <c r="AB866" s="429">
        <f t="shared" si="304"/>
        <v>0.14714271320168065</v>
      </c>
      <c r="AC866" s="454">
        <f t="shared" si="305"/>
        <v>108.85858553996211</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596.54137550399992</v>
      </c>
      <c r="V869" s="475">
        <f t="shared" si="298"/>
        <v>298.97020888999998</v>
      </c>
      <c r="W869" s="460">
        <f t="shared" si="299"/>
        <v>367.90059295399999</v>
      </c>
      <c r="X869" s="476">
        <f t="shared" si="300"/>
        <v>245.88983586000001</v>
      </c>
      <c r="Y869" s="476">
        <f t="shared" si="301"/>
        <v>87.946517568000004</v>
      </c>
      <c r="Z869" s="478">
        <f t="shared" si="302"/>
        <v>0</v>
      </c>
      <c r="AA869" s="465">
        <f t="shared" si="303"/>
        <v>1597.2485307759998</v>
      </c>
      <c r="AB869" s="429">
        <f t="shared" si="304"/>
        <v>0.27963034502380951</v>
      </c>
      <c r="AC869" s="454">
        <f t="shared" si="305"/>
        <v>113.70746030613452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354.05843904</v>
      </c>
      <c r="V870" s="475">
        <f t="shared" si="298"/>
        <v>148.53095013999999</v>
      </c>
      <c r="W870" s="460">
        <f t="shared" si="299"/>
        <v>241.70232360399999</v>
      </c>
      <c r="X870" s="476">
        <f t="shared" si="300"/>
        <v>195.18161540200001</v>
      </c>
      <c r="Y870" s="476">
        <f t="shared" si="301"/>
        <v>74.164089320000002</v>
      </c>
      <c r="Z870" s="478">
        <f t="shared" si="302"/>
        <v>0</v>
      </c>
      <c r="AA870" s="465">
        <f t="shared" si="303"/>
        <v>1013.637417506</v>
      </c>
      <c r="AB870" s="429">
        <f t="shared" si="304"/>
        <v>0.17745753107598039</v>
      </c>
      <c r="AC870" s="454">
        <f t="shared" si="305"/>
        <v>100.91997526515159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313.62626309400002</v>
      </c>
      <c r="V871" s="475">
        <f t="shared" si="298"/>
        <v>145.909891534</v>
      </c>
      <c r="W871" s="460">
        <f t="shared" si="299"/>
        <v>234.83259523799998</v>
      </c>
      <c r="X871" s="476">
        <f t="shared" si="300"/>
        <v>151.85600779399999</v>
      </c>
      <c r="Y871" s="476">
        <f t="shared" si="301"/>
        <v>65.574673575999995</v>
      </c>
      <c r="Z871" s="478">
        <f t="shared" si="302"/>
        <v>0</v>
      </c>
      <c r="AA871" s="465">
        <f t="shared" si="303"/>
        <v>911.79943123600003</v>
      </c>
      <c r="AB871" s="429">
        <f t="shared" si="304"/>
        <v>0.15962875196708684</v>
      </c>
      <c r="AC871" s="454">
        <f t="shared" si="305"/>
        <v>103.46370666926174</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322.932078144</v>
      </c>
      <c r="V872" s="475">
        <f t="shared" si="298"/>
        <v>137.36846830599998</v>
      </c>
      <c r="W872" s="460">
        <f t="shared" si="299"/>
        <v>138.703620736</v>
      </c>
      <c r="X872" s="476">
        <f t="shared" si="300"/>
        <v>56.489405476000002</v>
      </c>
      <c r="Y872" s="476">
        <f t="shared" si="301"/>
        <v>11.220020288000001</v>
      </c>
      <c r="Z872" s="478">
        <f t="shared" si="302"/>
        <v>0</v>
      </c>
      <c r="AA872" s="465">
        <f t="shared" si="303"/>
        <v>666.71359294999991</v>
      </c>
      <c r="AB872" s="429">
        <f t="shared" si="304"/>
        <v>0.11672156739320727</v>
      </c>
      <c r="AC872" s="454">
        <f t="shared" si="305"/>
        <v>160.34564189123293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264.37528562400001</v>
      </c>
      <c r="V875" s="475">
        <f t="shared" si="298"/>
        <v>103.910718664</v>
      </c>
      <c r="W875" s="460">
        <f t="shared" si="299"/>
        <v>110.525814048</v>
      </c>
      <c r="X875" s="476">
        <f t="shared" si="300"/>
        <v>61.495006851999996</v>
      </c>
      <c r="Y875" s="476">
        <f t="shared" si="301"/>
        <v>20.050335872000002</v>
      </c>
      <c r="Z875" s="478">
        <f t="shared" si="302"/>
        <v>0</v>
      </c>
      <c r="AA875" s="465">
        <f t="shared" si="303"/>
        <v>560.35716105999995</v>
      </c>
      <c r="AB875" s="429">
        <f t="shared" si="304"/>
        <v>9.8101743883053219E-2</v>
      </c>
      <c r="AC875" s="454">
        <f t="shared" si="305"/>
        <v>137.05023004759681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366.351344154</v>
      </c>
      <c r="V876" s="475">
        <f t="shared" si="298"/>
        <v>144.193975354</v>
      </c>
      <c r="W876" s="460">
        <f t="shared" si="299"/>
        <v>174.41692767399999</v>
      </c>
      <c r="X876" s="476">
        <f t="shared" si="300"/>
        <v>111.2230416</v>
      </c>
      <c r="Y876" s="476">
        <f t="shared" si="301"/>
        <v>34.565298320000004</v>
      </c>
      <c r="Z876" s="478">
        <f t="shared" si="302"/>
        <v>0</v>
      </c>
      <c r="AA876" s="465">
        <f t="shared" si="303"/>
        <v>830.75058710200005</v>
      </c>
      <c r="AB876" s="429">
        <f t="shared" si="304"/>
        <v>0.14543952855427172</v>
      </c>
      <c r="AC876" s="454">
        <f t="shared" si="305"/>
        <v>127.50682614712174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368.17669477800001</v>
      </c>
      <c r="V877" s="475">
        <f t="shared" si="298"/>
        <v>156.86910707999999</v>
      </c>
      <c r="W877" s="460">
        <f t="shared" si="299"/>
        <v>187.84092374199997</v>
      </c>
      <c r="X877" s="476">
        <f t="shared" si="300"/>
        <v>102.45023809600001</v>
      </c>
      <c r="Y877" s="476">
        <f t="shared" si="301"/>
        <v>31.184944752</v>
      </c>
      <c r="Z877" s="478">
        <f t="shared" si="302"/>
        <v>0</v>
      </c>
      <c r="AA877" s="465">
        <f t="shared" si="303"/>
        <v>846.52190844799998</v>
      </c>
      <c r="AB877" s="429">
        <f t="shared" si="304"/>
        <v>0.14820061422408964</v>
      </c>
      <c r="AC877" s="454">
        <f t="shared" si="305"/>
        <v>132.00081882173924</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86.794357590000004</v>
      </c>
      <c r="V878" s="475">
        <f t="shared" si="298"/>
        <v>45.292615575999996</v>
      </c>
      <c r="W878" s="460">
        <f t="shared" si="299"/>
        <v>58.128644968000003</v>
      </c>
      <c r="X878" s="476">
        <f t="shared" si="300"/>
        <v>48.697078685999998</v>
      </c>
      <c r="Y878" s="476">
        <f t="shared" si="301"/>
        <v>17.181383968000002</v>
      </c>
      <c r="Z878" s="478">
        <f t="shared" si="302"/>
        <v>0</v>
      </c>
      <c r="AA878" s="465">
        <f t="shared" si="303"/>
        <v>256.09408078799999</v>
      </c>
      <c r="AB878" s="429">
        <f t="shared" si="304"/>
        <v>4.4834397897058821E-2</v>
      </c>
      <c r="AC878" s="454">
        <f t="shared" si="305"/>
        <v>102.67277502376469</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228.799556064</v>
      </c>
      <c r="V879" s="475">
        <f t="shared" si="298"/>
        <v>110.821880308</v>
      </c>
      <c r="W879" s="460">
        <f t="shared" si="299"/>
        <v>140.07313081200002</v>
      </c>
      <c r="X879" s="476">
        <f t="shared" si="300"/>
        <v>93.569291597999992</v>
      </c>
      <c r="Y879" s="476">
        <f t="shared" si="301"/>
        <v>27.918086656000003</v>
      </c>
      <c r="Z879" s="478">
        <f t="shared" si="302"/>
        <v>0</v>
      </c>
      <c r="AA879" s="465">
        <f t="shared" si="303"/>
        <v>601.18194543799996</v>
      </c>
      <c r="AB879" s="429">
        <f t="shared" si="304"/>
        <v>0.10524894002766105</v>
      </c>
      <c r="AC879" s="454">
        <f t="shared" si="305"/>
        <v>118.14361698503966</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984.13912348200006</v>
      </c>
      <c r="V880" s="475">
        <f t="shared" si="298"/>
        <v>442.852645516</v>
      </c>
      <c r="W880" s="460">
        <f t="shared" si="299"/>
        <v>623.95906417200001</v>
      </c>
      <c r="X880" s="476">
        <f t="shared" si="300"/>
        <v>451.70112284599998</v>
      </c>
      <c r="Y880" s="476">
        <f t="shared" si="301"/>
        <v>154.00768874400001</v>
      </c>
      <c r="Z880" s="478">
        <f t="shared" si="302"/>
        <v>0</v>
      </c>
      <c r="AA880" s="465">
        <f t="shared" si="303"/>
        <v>2656.65964476</v>
      </c>
      <c r="AB880" s="429">
        <f t="shared" si="304"/>
        <v>0.46510147842436977</v>
      </c>
      <c r="AC880" s="454">
        <f t="shared" si="305"/>
        <v>110.26009107782788</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973.31327836200001</v>
      </c>
      <c r="V881" s="475">
        <f t="shared" si="298"/>
        <v>435.91836972599998</v>
      </c>
      <c r="W881" s="460">
        <f t="shared" si="299"/>
        <v>608.77260028199998</v>
      </c>
      <c r="X881" s="476">
        <f t="shared" si="300"/>
        <v>490.85188204600001</v>
      </c>
      <c r="Y881" s="476">
        <f t="shared" si="301"/>
        <v>175.64573798399999</v>
      </c>
      <c r="Z881" s="478">
        <f t="shared" si="302"/>
        <v>0</v>
      </c>
      <c r="AA881" s="465">
        <f t="shared" si="303"/>
        <v>2684.5018683999997</v>
      </c>
      <c r="AB881" s="429">
        <f t="shared" si="304"/>
        <v>0.46997581729691873</v>
      </c>
      <c r="AC881" s="454">
        <f t="shared" si="305"/>
        <v>105.27056974044622</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1111.5178356239999</v>
      </c>
      <c r="V882" s="475">
        <f t="shared" si="298"/>
        <v>531.10016720199997</v>
      </c>
      <c r="W882" s="460">
        <f t="shared" si="299"/>
        <v>715.68008256999997</v>
      </c>
      <c r="X882" s="476">
        <f t="shared" si="300"/>
        <v>527.24239282000008</v>
      </c>
      <c r="Y882" s="476">
        <f t="shared" si="301"/>
        <v>174.22559238400001</v>
      </c>
      <c r="Z882" s="478">
        <f t="shared" si="302"/>
        <v>0</v>
      </c>
      <c r="AA882" s="465">
        <f t="shared" si="303"/>
        <v>3059.7660705999997</v>
      </c>
      <c r="AB882" s="429">
        <f t="shared" si="304"/>
        <v>0.53567333168767506</v>
      </c>
      <c r="AC882" s="454">
        <f t="shared" si="305"/>
        <v>110.28977581974853</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749.69906070600007</v>
      </c>
      <c r="V883" s="475">
        <f t="shared" si="298"/>
        <v>334.37371280799999</v>
      </c>
      <c r="W883" s="460">
        <f t="shared" si="299"/>
        <v>469.52075085599995</v>
      </c>
      <c r="X883" s="476">
        <f t="shared" si="300"/>
        <v>388.396134566</v>
      </c>
      <c r="Y883" s="476">
        <f t="shared" si="301"/>
        <v>148.64399461599999</v>
      </c>
      <c r="Z883" s="478">
        <f t="shared" si="302"/>
        <v>0</v>
      </c>
      <c r="AA883" s="465">
        <f t="shared" si="303"/>
        <v>2090.6336535519999</v>
      </c>
      <c r="AB883" s="429">
        <f t="shared" si="304"/>
        <v>0.36600729228851542</v>
      </c>
      <c r="AC883" s="454">
        <f t="shared" si="305"/>
        <v>102.3790924444681</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1073.018543598</v>
      </c>
      <c r="V884" s="475">
        <f t="shared" si="298"/>
        <v>495.19403549000003</v>
      </c>
      <c r="W884" s="460">
        <f t="shared" si="299"/>
        <v>682.94692124800008</v>
      </c>
      <c r="X884" s="476">
        <f t="shared" si="300"/>
        <v>505.02585435200001</v>
      </c>
      <c r="Y884" s="476">
        <f t="shared" si="301"/>
        <v>185.24200066400002</v>
      </c>
      <c r="Z884" s="478">
        <f t="shared" si="302"/>
        <v>0</v>
      </c>
      <c r="AA884" s="465">
        <f t="shared" si="303"/>
        <v>2941.4273553519997</v>
      </c>
      <c r="AB884" s="429">
        <f t="shared" si="304"/>
        <v>0.5149557694943977</v>
      </c>
      <c r="AC884" s="454">
        <f t="shared" si="305"/>
        <v>107.45552159663899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713.48558893199993</v>
      </c>
      <c r="V885" s="475">
        <f t="shared" si="298"/>
        <v>367.23663582</v>
      </c>
      <c r="W885" s="460">
        <f t="shared" si="299"/>
        <v>583.51512177999996</v>
      </c>
      <c r="X885" s="476">
        <f t="shared" si="300"/>
        <v>580.80387030200006</v>
      </c>
      <c r="Y885" s="476">
        <f t="shared" si="301"/>
        <v>249.94197538399999</v>
      </c>
      <c r="Z885" s="478">
        <f t="shared" si="302"/>
        <v>0</v>
      </c>
      <c r="AA885" s="465">
        <f t="shared" si="303"/>
        <v>2494.9831922180001</v>
      </c>
      <c r="AB885" s="429">
        <f t="shared" si="304"/>
        <v>0.43679677734908967</v>
      </c>
      <c r="AC885" s="454">
        <f t="shared" si="305"/>
        <v>86.221747499122941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622.33537748399999</v>
      </c>
      <c r="V886" s="475">
        <f t="shared" si="298"/>
        <v>333.88765400599999</v>
      </c>
      <c r="W886" s="460">
        <f t="shared" si="299"/>
        <v>534.81047204399999</v>
      </c>
      <c r="X886" s="476">
        <f t="shared" si="300"/>
        <v>491.925076354</v>
      </c>
      <c r="Y886" s="476">
        <f t="shared" si="301"/>
        <v>213.788963696</v>
      </c>
      <c r="Z886" s="478">
        <f t="shared" si="302"/>
        <v>0</v>
      </c>
      <c r="AA886" s="465">
        <f t="shared" si="303"/>
        <v>2196.7475435839997</v>
      </c>
      <c r="AB886" s="429">
        <f t="shared" si="304"/>
        <v>0.38458465398879549</v>
      </c>
      <c r="AC886" s="454">
        <f t="shared" si="305"/>
        <v>87.506972618249563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482.30547156</v>
      </c>
      <c r="V887" s="475">
        <f t="shared" si="298"/>
        <v>226.03072480400002</v>
      </c>
      <c r="W887" s="460">
        <f t="shared" si="299"/>
        <v>414.478993688</v>
      </c>
      <c r="X887" s="476">
        <f t="shared" si="300"/>
        <v>464.30736908399996</v>
      </c>
      <c r="Y887" s="476">
        <f t="shared" si="301"/>
        <v>218.58946286399998</v>
      </c>
      <c r="Z887" s="478">
        <f t="shared" si="302"/>
        <v>0</v>
      </c>
      <c r="AA887" s="465">
        <f t="shared" si="303"/>
        <v>1805.7120219999997</v>
      </c>
      <c r="AB887" s="429">
        <f t="shared" si="304"/>
        <v>0.31612605427170865</v>
      </c>
      <c r="AC887" s="454">
        <f t="shared" si="305"/>
        <v>78.632213309234061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1125.5065817039999</v>
      </c>
      <c r="V888" s="475">
        <f t="shared" si="298"/>
        <v>534.33367161599995</v>
      </c>
      <c r="W888" s="460">
        <f t="shared" si="299"/>
        <v>790.35060285799989</v>
      </c>
      <c r="X888" s="476">
        <f t="shared" si="300"/>
        <v>656.90678784199997</v>
      </c>
      <c r="Y888" s="476">
        <f t="shared" si="301"/>
        <v>258.17462141600004</v>
      </c>
      <c r="Z888" s="478">
        <f t="shared" si="302"/>
        <v>0</v>
      </c>
      <c r="AA888" s="465">
        <f t="shared" si="303"/>
        <v>3365.2722654359995</v>
      </c>
      <c r="AB888" s="429">
        <f t="shared" si="304"/>
        <v>0.58915830977521</v>
      </c>
      <c r="AC888" s="454">
        <f t="shared" si="305"/>
        <v>98.38478050331797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660.18190033799999</v>
      </c>
      <c r="V889" s="475">
        <f t="shared" si="298"/>
        <v>307.98408511600002</v>
      </c>
      <c r="W889" s="460">
        <f t="shared" si="299"/>
        <v>494.979946622</v>
      </c>
      <c r="X889" s="476">
        <f t="shared" si="300"/>
        <v>495.40485404999998</v>
      </c>
      <c r="Y889" s="476">
        <f t="shared" si="301"/>
        <v>210.83991268</v>
      </c>
      <c r="Z889" s="478">
        <f t="shared" si="302"/>
        <v>0</v>
      </c>
      <c r="AA889" s="465">
        <f t="shared" si="303"/>
        <v>2169.3906988059998</v>
      </c>
      <c r="AB889" s="429">
        <f t="shared" si="304"/>
        <v>0.37979529040721283</v>
      </c>
      <c r="AC889" s="454">
        <f t="shared" si="305"/>
        <v>87.979217981459229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296.33635587600003</v>
      </c>
      <c r="V891" s="475">
        <f t="shared" si="298"/>
        <v>132.406106386</v>
      </c>
      <c r="W891" s="460">
        <f t="shared" si="299"/>
        <v>142.164961562</v>
      </c>
      <c r="X891" s="476">
        <f t="shared" si="300"/>
        <v>93.665869917999999</v>
      </c>
      <c r="Y891" s="476">
        <f t="shared" si="301"/>
        <v>27.991647264000001</v>
      </c>
      <c r="Z891" s="478">
        <f t="shared" si="302"/>
        <v>0</v>
      </c>
      <c r="AA891" s="465">
        <f t="shared" si="303"/>
        <v>692.56494100600003</v>
      </c>
      <c r="AB891" s="429">
        <f t="shared" si="304"/>
        <v>0.1212473636214986</v>
      </c>
      <c r="AC891" s="454">
        <f t="shared" si="305"/>
        <v>126.80514823638835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683.89758318600002</v>
      </c>
      <c r="V893" s="475">
        <f t="shared" si="298"/>
        <v>250.086101606</v>
      </c>
      <c r="W893" s="460">
        <f t="shared" si="299"/>
        <v>317.347678868</v>
      </c>
      <c r="X893" s="476">
        <f t="shared" si="300"/>
        <v>232.84011484199999</v>
      </c>
      <c r="Y893" s="476">
        <f t="shared" si="301"/>
        <v>64.506236400000006</v>
      </c>
      <c r="Z893" s="478">
        <f t="shared" si="302"/>
        <v>0</v>
      </c>
      <c r="AA893" s="465">
        <f t="shared" si="303"/>
        <v>1548.6777149020002</v>
      </c>
      <c r="AB893" s="429">
        <f t="shared" si="304"/>
        <v>0.27112705092822131</v>
      </c>
      <c r="AC893" s="454">
        <f t="shared" si="305"/>
        <v>126.54514253714547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356.16364541999997</v>
      </c>
      <c r="V894" s="475">
        <f t="shared" si="298"/>
        <v>207.38954765</v>
      </c>
      <c r="W894" s="460">
        <f t="shared" si="299"/>
        <v>324.91585233799998</v>
      </c>
      <c r="X894" s="476">
        <f t="shared" si="300"/>
        <v>248.23212814999999</v>
      </c>
      <c r="Y894" s="476">
        <f t="shared" si="301"/>
        <v>97.029538423999995</v>
      </c>
      <c r="Z894" s="478">
        <f t="shared" si="302"/>
        <v>0</v>
      </c>
      <c r="AA894" s="465">
        <f t="shared" si="303"/>
        <v>1233.730711982</v>
      </c>
      <c r="AB894" s="429">
        <f t="shared" si="304"/>
        <v>0.215989270304972</v>
      </c>
      <c r="AC894" s="454">
        <f t="shared" si="305"/>
        <v>95.485154243077048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948.37595032800004</v>
      </c>
      <c r="V895" s="475">
        <f t="shared" si="298"/>
        <v>453.84964490800002</v>
      </c>
      <c r="W895" s="460">
        <f t="shared" si="299"/>
        <v>681.46479202599994</v>
      </c>
      <c r="X895" s="476">
        <f t="shared" si="300"/>
        <v>621.15081347799992</v>
      </c>
      <c r="Y895" s="476">
        <f t="shared" si="301"/>
        <v>254.22175676000001</v>
      </c>
      <c r="Z895" s="478">
        <f t="shared" si="302"/>
        <v>0</v>
      </c>
      <c r="AA895" s="465">
        <f t="shared" si="303"/>
        <v>2959.0629575000003</v>
      </c>
      <c r="AB895" s="429">
        <f t="shared" si="304"/>
        <v>0.51804323485644266</v>
      </c>
      <c r="AC895" s="454">
        <f t="shared" si="305"/>
        <v>93.234013047621417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451.1686689</v>
      </c>
      <c r="V897" s="475">
        <f t="shared" si="298"/>
        <v>245.02801737999999</v>
      </c>
      <c r="W897" s="460">
        <f t="shared" si="299"/>
        <v>380.95361946999998</v>
      </c>
      <c r="X897" s="476">
        <f t="shared" si="300"/>
        <v>394.25035611799996</v>
      </c>
      <c r="Y897" s="476">
        <f t="shared" si="301"/>
        <v>179.296081184</v>
      </c>
      <c r="Z897" s="478">
        <f t="shared" si="302"/>
        <v>0</v>
      </c>
      <c r="AA897" s="465">
        <f t="shared" si="303"/>
        <v>1650.6967430519999</v>
      </c>
      <c r="AB897" s="429">
        <f t="shared" si="304"/>
        <v>0.28898752504411762</v>
      </c>
      <c r="AC897" s="454">
        <f t="shared" si="305"/>
        <v>83.109091723248412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344.45428030800002</v>
      </c>
      <c r="V898" s="475">
        <f t="shared" si="298"/>
        <v>160.464430276</v>
      </c>
      <c r="W898" s="460">
        <f t="shared" si="299"/>
        <v>185.95719069399999</v>
      </c>
      <c r="X898" s="476">
        <f t="shared" si="300"/>
        <v>201.54467057600002</v>
      </c>
      <c r="Y898" s="476">
        <f t="shared" si="301"/>
        <v>80.618879608</v>
      </c>
      <c r="Z898" s="478">
        <f t="shared" si="302"/>
        <v>0</v>
      </c>
      <c r="AA898" s="465">
        <f t="shared" si="303"/>
        <v>973.0394514620001</v>
      </c>
      <c r="AB898" s="429">
        <f t="shared" si="304"/>
        <v>0.17035004402345941</v>
      </c>
      <c r="AC898" s="454">
        <f t="shared" si="305"/>
        <v>95.707002996501615</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314.64027374400001</v>
      </c>
      <c r="V899" s="475">
        <f t="shared" si="298"/>
        <v>143.48103981599999</v>
      </c>
      <c r="W899" s="460">
        <f t="shared" si="299"/>
        <v>248.048036258</v>
      </c>
      <c r="X899" s="476">
        <f t="shared" si="300"/>
        <v>175.00454893</v>
      </c>
      <c r="Y899" s="476">
        <f t="shared" si="301"/>
        <v>60.539584112</v>
      </c>
      <c r="Z899" s="478">
        <f t="shared" si="302"/>
        <v>0</v>
      </c>
      <c r="AA899" s="465">
        <f t="shared" si="303"/>
        <v>941.71348286000011</v>
      </c>
      <c r="AB899" s="429">
        <f t="shared" si="304"/>
        <v>0.16486580582282914</v>
      </c>
      <c r="AC899" s="454">
        <f t="shared" si="305"/>
        <v>104.38266935252045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230.956111908</v>
      </c>
      <c r="V900" s="475">
        <f t="shared" si="298"/>
        <v>108.8834033</v>
      </c>
      <c r="W900" s="460">
        <f t="shared" si="299"/>
        <v>190.08269280799999</v>
      </c>
      <c r="X900" s="476">
        <f t="shared" si="300"/>
        <v>124.696653704</v>
      </c>
      <c r="Y900" s="476">
        <f t="shared" si="301"/>
        <v>43.033506879999997</v>
      </c>
      <c r="Z900" s="478">
        <f t="shared" si="302"/>
        <v>0</v>
      </c>
      <c r="AA900" s="465">
        <f t="shared" si="303"/>
        <v>697.65236860000005</v>
      </c>
      <c r="AB900" s="429">
        <f t="shared" si="304"/>
        <v>0.12213801971288517</v>
      </c>
      <c r="AC900" s="454">
        <f t="shared" si="305"/>
        <v>106.53622819906981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603.16627647600001</v>
      </c>
      <c r="V901" s="475">
        <f t="shared" si="298"/>
        <v>265.16130319000001</v>
      </c>
      <c r="W901" s="460">
        <f t="shared" si="299"/>
        <v>305.564888032</v>
      </c>
      <c r="X901" s="476">
        <f t="shared" si="300"/>
        <v>197.350883934</v>
      </c>
      <c r="Y901" s="476">
        <f t="shared" si="301"/>
        <v>62.257421808000004</v>
      </c>
      <c r="Z901" s="478">
        <f t="shared" si="302"/>
        <v>0</v>
      </c>
      <c r="AA901" s="465">
        <f t="shared" si="303"/>
        <v>1433.5007734400001</v>
      </c>
      <c r="AB901" s="429">
        <f t="shared" si="304"/>
        <v>0.25096302056022413</v>
      </c>
      <c r="AC901" s="454">
        <f t="shared" si="305"/>
        <v>124.25631725181097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557.08727029199997</v>
      </c>
      <c r="V903" s="475">
        <f t="shared" si="298"/>
        <v>290.51982006200001</v>
      </c>
      <c r="W903" s="460">
        <f t="shared" si="299"/>
        <v>419.61687137199999</v>
      </c>
      <c r="X903" s="476">
        <f t="shared" si="300"/>
        <v>354.77487802600001</v>
      </c>
      <c r="Y903" s="476">
        <f t="shared" si="301"/>
        <v>134.770682392</v>
      </c>
      <c r="Z903" s="478">
        <f t="shared" si="302"/>
        <v>0</v>
      </c>
      <c r="AA903" s="465">
        <f t="shared" si="303"/>
        <v>1756.7695221440001</v>
      </c>
      <c r="AB903" s="429">
        <f t="shared" si="304"/>
        <v>0.30755768945098039</v>
      </c>
      <c r="AC903" s="454">
        <f t="shared" si="305"/>
        <v>96.847566615006002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732.62443001399993</v>
      </c>
      <c r="V904" s="475">
        <f t="shared" si="298"/>
        <v>360.12057091400004</v>
      </c>
      <c r="W904" s="460">
        <f t="shared" si="299"/>
        <v>528.62221162399999</v>
      </c>
      <c r="X904" s="476">
        <f t="shared" si="300"/>
        <v>452.849617174</v>
      </c>
      <c r="Y904" s="476">
        <f t="shared" si="301"/>
        <v>190.008063824</v>
      </c>
      <c r="Z904" s="478">
        <f t="shared" si="302"/>
        <v>0</v>
      </c>
      <c r="AA904" s="465">
        <f t="shared" si="303"/>
        <v>2264.2248935500002</v>
      </c>
      <c r="AB904" s="429">
        <f t="shared" si="304"/>
        <v>0.39639791553746501</v>
      </c>
      <c r="AC904" s="454">
        <f t="shared" si="305"/>
        <v>95.003415250250598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384.53793442200003</v>
      </c>
      <c r="V905" s="475">
        <f t="shared" ref="V905:V968" si="319">IFERROR(V$5*I905,"")</f>
        <v>163.45963204</v>
      </c>
      <c r="W905" s="460">
        <f t="shared" ref="W905:W968" si="320">IFERROR(W$5*K905,"")</f>
        <v>235.71093547999999</v>
      </c>
      <c r="X905" s="476">
        <f t="shared" ref="X905:X968" si="321">IFERROR(X$5*M905,"")</f>
        <v>195.65080684</v>
      </c>
      <c r="Y905" s="476">
        <f t="shared" ref="Y905:Y968" si="322">IFERROR(Y$5*O905,"")</f>
        <v>73.085572815999996</v>
      </c>
      <c r="Z905" s="478">
        <f t="shared" ref="Z905:Z968" si="323">IFERROR(Z$5*Q905,"")</f>
        <v>0</v>
      </c>
      <c r="AA905" s="465">
        <f t="shared" ref="AA905:AA968" si="324">IFERROR(SUM(U905:Z905),"")</f>
        <v>1052.4448815979999</v>
      </c>
      <c r="AB905" s="429">
        <f t="shared" ref="AB905:AB968" si="325">IF(OR(AA905="", AA905=0), "", AA905/$AA$5)</f>
        <v>0.18425155490161063</v>
      </c>
      <c r="AC905" s="454">
        <f t="shared" ref="AC905:AC968" si="326">IF(OR(AB905="", AB905=0), "", IF(AN905&gt;0, AB905/AN905*100, ""))</f>
        <v>103.45270160669608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163.09957084200002</v>
      </c>
      <c r="V906" s="475">
        <f t="shared" si="319"/>
        <v>56.606051822000005</v>
      </c>
      <c r="W906" s="460">
        <f t="shared" si="320"/>
        <v>80.320791560000004</v>
      </c>
      <c r="X906" s="476">
        <f t="shared" si="321"/>
        <v>61.575609489999998</v>
      </c>
      <c r="Y906" s="476">
        <f t="shared" si="322"/>
        <v>17.463493216</v>
      </c>
      <c r="Z906" s="478">
        <f t="shared" si="323"/>
        <v>0</v>
      </c>
      <c r="AA906" s="465">
        <f t="shared" si="324"/>
        <v>379.06551693000006</v>
      </c>
      <c r="AB906" s="429">
        <f t="shared" si="325"/>
        <v>6.6363010667016817E-2</v>
      </c>
      <c r="AC906" s="454">
        <f t="shared" si="326"/>
        <v>120.62885860569878</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127.762650036</v>
      </c>
      <c r="V907" s="475">
        <f t="shared" si="319"/>
        <v>46.260763677999996</v>
      </c>
      <c r="W907" s="460">
        <f t="shared" si="320"/>
        <v>49.159770951999995</v>
      </c>
      <c r="X907" s="476">
        <f t="shared" si="321"/>
        <v>29.13541347</v>
      </c>
      <c r="Y907" s="476">
        <f t="shared" si="322"/>
        <v>8.7228010559999998</v>
      </c>
      <c r="Z907" s="478">
        <f t="shared" si="323"/>
        <v>0</v>
      </c>
      <c r="AA907" s="465">
        <f t="shared" si="324"/>
        <v>261.04139919199997</v>
      </c>
      <c r="AB907" s="429">
        <f t="shared" si="325"/>
        <v>4.5700525068627443E-2</v>
      </c>
      <c r="AC907" s="454">
        <f t="shared" si="326"/>
        <v>139.93848284575645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1099.7330669280002</v>
      </c>
      <c r="V909" s="475">
        <f t="shared" si="319"/>
        <v>529.37528468200003</v>
      </c>
      <c r="W909" s="460">
        <f t="shared" si="320"/>
        <v>769.26804751600002</v>
      </c>
      <c r="X909" s="476">
        <f t="shared" si="321"/>
        <v>632.50959120799996</v>
      </c>
      <c r="Y909" s="476">
        <f t="shared" si="322"/>
        <v>245.14082876800001</v>
      </c>
      <c r="Z909" s="478">
        <f t="shared" si="323"/>
        <v>0</v>
      </c>
      <c r="AA909" s="465">
        <f t="shared" si="324"/>
        <v>3276.0268191020004</v>
      </c>
      <c r="AB909" s="429">
        <f t="shared" si="325"/>
        <v>0.57353410698564433</v>
      </c>
      <c r="AC909" s="454">
        <f t="shared" si="326"/>
        <v>99.322619477457224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547.61415550200002</v>
      </c>
      <c r="V910" s="475">
        <f t="shared" si="319"/>
        <v>247.18331438199999</v>
      </c>
      <c r="W910" s="460">
        <f t="shared" si="320"/>
        <v>357.94652580000002</v>
      </c>
      <c r="X910" s="476">
        <f t="shared" si="321"/>
        <v>305.34652707399999</v>
      </c>
      <c r="Y910" s="476">
        <f t="shared" si="322"/>
        <v>121.80625020800001</v>
      </c>
      <c r="Z910" s="478">
        <f t="shared" si="323"/>
        <v>0</v>
      </c>
      <c r="AA910" s="465">
        <f t="shared" si="324"/>
        <v>1579.8967729660001</v>
      </c>
      <c r="AB910" s="429">
        <f t="shared" si="325"/>
        <v>0.27659257229796919</v>
      </c>
      <c r="AC910" s="454">
        <f t="shared" si="326"/>
        <v>98.870220749582799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195.62178682800001</v>
      </c>
      <c r="V911" s="475">
        <f t="shared" si="319"/>
        <v>84.046534561999991</v>
      </c>
      <c r="W911" s="460">
        <f t="shared" si="320"/>
        <v>121.19620629399999</v>
      </c>
      <c r="X911" s="476">
        <f t="shared" si="321"/>
        <v>100.598368502</v>
      </c>
      <c r="Y911" s="476">
        <f t="shared" si="322"/>
        <v>38.988764392</v>
      </c>
      <c r="Z911" s="478">
        <f t="shared" si="323"/>
        <v>0</v>
      </c>
      <c r="AA911" s="465">
        <f t="shared" si="324"/>
        <v>540.45166057799997</v>
      </c>
      <c r="AB911" s="429">
        <f t="shared" si="325"/>
        <v>9.461688735609243E-2</v>
      </c>
      <c r="AC911" s="454">
        <f t="shared" si="326"/>
        <v>102.0963674099159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60.095106467999997</v>
      </c>
      <c r="V912" s="475">
        <f t="shared" si="319"/>
        <v>26.996055723999998</v>
      </c>
      <c r="W912" s="460">
        <f t="shared" si="320"/>
        <v>38.928666788000001</v>
      </c>
      <c r="X912" s="476">
        <f t="shared" si="321"/>
        <v>32.312565604</v>
      </c>
      <c r="Y912" s="476">
        <f t="shared" si="322"/>
        <v>12.212751416</v>
      </c>
      <c r="Z912" s="478">
        <f t="shared" si="323"/>
        <v>0</v>
      </c>
      <c r="AA912" s="465">
        <f t="shared" si="324"/>
        <v>170.54514599999999</v>
      </c>
      <c r="AB912" s="429">
        <f t="shared" si="325"/>
        <v>2.9857343487394956E-2</v>
      </c>
      <c r="AC912" s="454">
        <f t="shared" si="326"/>
        <v>101.37669425605473</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52.667466929999996</v>
      </c>
      <c r="V913" s="475">
        <f t="shared" si="319"/>
        <v>22.333644840000002</v>
      </c>
      <c r="W913" s="460">
        <f t="shared" si="320"/>
        <v>30.560542443999999</v>
      </c>
      <c r="X913" s="476">
        <f t="shared" si="321"/>
        <v>21.930473877999997</v>
      </c>
      <c r="Y913" s="476">
        <f t="shared" si="322"/>
        <v>7.4576109199999996</v>
      </c>
      <c r="Z913" s="478">
        <f t="shared" si="323"/>
        <v>0</v>
      </c>
      <c r="AA913" s="465">
        <f t="shared" si="324"/>
        <v>134.94973901199998</v>
      </c>
      <c r="AB913" s="429">
        <f t="shared" si="325"/>
        <v>2.362565458893557E-2</v>
      </c>
      <c r="AC913" s="454">
        <f t="shared" si="326"/>
        <v>113.71245940277296</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130.43453106600001</v>
      </c>
      <c r="V915" s="475">
        <f t="shared" si="319"/>
        <v>40.444408600000003</v>
      </c>
      <c r="W915" s="460">
        <f t="shared" si="320"/>
        <v>57.407067645999994</v>
      </c>
      <c r="X915" s="476">
        <f t="shared" si="321"/>
        <v>47.627950775999999</v>
      </c>
      <c r="Y915" s="476">
        <f t="shared" si="322"/>
        <v>13.422774063999999</v>
      </c>
      <c r="Z915" s="478">
        <f t="shared" si="323"/>
        <v>0</v>
      </c>
      <c r="AA915" s="465">
        <f t="shared" si="324"/>
        <v>289.33673215200002</v>
      </c>
      <c r="AB915" s="429">
        <f t="shared" si="325"/>
        <v>5.065418980252101E-2</v>
      </c>
      <c r="AC915" s="454">
        <f t="shared" si="326"/>
        <v>121.39302915722732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16.500998790000001</v>
      </c>
      <c r="V916" s="475">
        <f t="shared" si="319"/>
        <v>4.8090612699999999</v>
      </c>
      <c r="W916" s="460">
        <f t="shared" si="320"/>
        <v>7.0056655680000004</v>
      </c>
      <c r="X916" s="476">
        <f t="shared" si="321"/>
        <v>5.7561411700000003</v>
      </c>
      <c r="Y916" s="476">
        <f t="shared" si="322"/>
        <v>1.615503176</v>
      </c>
      <c r="Z916" s="478">
        <f t="shared" si="323"/>
        <v>0</v>
      </c>
      <c r="AA916" s="465">
        <f t="shared" si="324"/>
        <v>35.687369973999999</v>
      </c>
      <c r="AB916" s="429">
        <f t="shared" si="325"/>
        <v>6.247788860994398E-3</v>
      </c>
      <c r="AC916" s="454">
        <f t="shared" si="326"/>
        <v>123.21642828889645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7.0721427959999996</v>
      </c>
      <c r="V917" s="475">
        <f t="shared" si="319"/>
        <v>0.98549582199999985</v>
      </c>
      <c r="W917" s="460">
        <f t="shared" si="320"/>
        <v>1.421097914</v>
      </c>
      <c r="X917" s="476">
        <f t="shared" si="321"/>
        <v>1.1795759619999999</v>
      </c>
      <c r="Y917" s="476">
        <f t="shared" si="322"/>
        <v>0.11027561599999999</v>
      </c>
      <c r="Z917" s="478">
        <f t="shared" si="323"/>
        <v>0</v>
      </c>
      <c r="AA917" s="465">
        <f t="shared" si="324"/>
        <v>10.768588109999998</v>
      </c>
      <c r="AB917" s="429">
        <f t="shared" si="325"/>
        <v>1.8852570220588231E-3</v>
      </c>
      <c r="AC917" s="454">
        <f t="shared" si="326"/>
        <v>181.9899993133279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42.186841596000001</v>
      </c>
      <c r="V918" s="475">
        <f t="shared" si="319"/>
        <v>13.226795619999999</v>
      </c>
      <c r="W918" s="460">
        <f t="shared" si="320"/>
        <v>18.572727482000001</v>
      </c>
      <c r="X918" s="476">
        <f t="shared" si="321"/>
        <v>10.020734773999999</v>
      </c>
      <c r="Y918" s="476">
        <f t="shared" si="322"/>
        <v>2.4933947519999999</v>
      </c>
      <c r="Z918" s="478">
        <f t="shared" si="323"/>
        <v>0</v>
      </c>
      <c r="AA918" s="465">
        <f t="shared" si="324"/>
        <v>86.500494224000008</v>
      </c>
      <c r="AB918" s="429">
        <f t="shared" si="325"/>
        <v>1.5143643946778713E-2</v>
      </c>
      <c r="AC918" s="454">
        <f t="shared" si="326"/>
        <v>143.85902784058771</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131.48001415800002</v>
      </c>
      <c r="V919" s="475">
        <f t="shared" si="319"/>
        <v>46.212094092000001</v>
      </c>
      <c r="W919" s="460">
        <f t="shared" si="320"/>
        <v>74.397090644000002</v>
      </c>
      <c r="X919" s="476">
        <f t="shared" si="321"/>
        <v>62.553044884000002</v>
      </c>
      <c r="Y919" s="476">
        <f t="shared" si="322"/>
        <v>25.413258320000001</v>
      </c>
      <c r="Z919" s="478">
        <f t="shared" si="323"/>
        <v>0</v>
      </c>
      <c r="AA919" s="465">
        <f t="shared" si="324"/>
        <v>340.05550209800003</v>
      </c>
      <c r="AB919" s="429">
        <f t="shared" si="325"/>
        <v>5.9533526277661071E-2</v>
      </c>
      <c r="AC919" s="454">
        <f t="shared" si="326"/>
        <v>102.13087533516271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21.194969994000001</v>
      </c>
      <c r="V920" s="475">
        <f t="shared" si="319"/>
        <v>17.872727997999998</v>
      </c>
      <c r="W920" s="460">
        <f t="shared" si="320"/>
        <v>41.498899905999998</v>
      </c>
      <c r="X920" s="476">
        <f t="shared" si="321"/>
        <v>41.021167717999994</v>
      </c>
      <c r="Y920" s="476">
        <f t="shared" si="322"/>
        <v>22.316637071999999</v>
      </c>
      <c r="Z920" s="478">
        <f t="shared" si="323"/>
        <v>0</v>
      </c>
      <c r="AA920" s="465">
        <f t="shared" si="324"/>
        <v>143.90440268799998</v>
      </c>
      <c r="AB920" s="429">
        <f t="shared" si="325"/>
        <v>2.5193347809523807E-2</v>
      </c>
      <c r="AC920" s="454">
        <f t="shared" si="326"/>
        <v>67.85352707381125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47.491748208000004</v>
      </c>
      <c r="V921" s="475">
        <f t="shared" si="319"/>
        <v>22.124086576</v>
      </c>
      <c r="W921" s="460">
        <f t="shared" si="320"/>
        <v>32.822076238000001</v>
      </c>
      <c r="X921" s="476">
        <f t="shared" si="321"/>
        <v>26.481127696000001</v>
      </c>
      <c r="Y921" s="476">
        <f t="shared" si="322"/>
        <v>10.263252416</v>
      </c>
      <c r="Z921" s="478">
        <f t="shared" si="323"/>
        <v>0</v>
      </c>
      <c r="AA921" s="465">
        <f t="shared" si="324"/>
        <v>139.18229113400002</v>
      </c>
      <c r="AB921" s="429">
        <f t="shared" si="325"/>
        <v>2.4366647607493002E-2</v>
      </c>
      <c r="AC921" s="454">
        <f t="shared" si="326"/>
        <v>100.8006526014437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12.4252479</v>
      </c>
      <c r="V922" s="475">
        <f t="shared" si="319"/>
        <v>6.0982573560000004</v>
      </c>
      <c r="W922" s="460">
        <f t="shared" si="320"/>
        <v>5.6713408199999993</v>
      </c>
      <c r="X922" s="476">
        <f t="shared" si="321"/>
        <v>5.483036104</v>
      </c>
      <c r="Y922" s="476">
        <f t="shared" si="322"/>
        <v>1.8934368720000001</v>
      </c>
      <c r="Z922" s="478">
        <f t="shared" si="323"/>
        <v>0</v>
      </c>
      <c r="AA922" s="465">
        <f t="shared" si="324"/>
        <v>31.571319051999996</v>
      </c>
      <c r="AB922" s="429">
        <f t="shared" si="325"/>
        <v>5.5271917107843132E-3</v>
      </c>
      <c r="AC922" s="454">
        <f t="shared" si="326"/>
        <v>109.60018828673111</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146.48889036599999</v>
      </c>
      <c r="V923" s="475">
        <f t="shared" si="319"/>
        <v>79.029392966000003</v>
      </c>
      <c r="W923" s="460">
        <f t="shared" si="320"/>
        <v>104.153525242</v>
      </c>
      <c r="X923" s="476">
        <f t="shared" si="321"/>
        <v>97.039526332000008</v>
      </c>
      <c r="Y923" s="476">
        <f t="shared" si="322"/>
        <v>41.168186296000002</v>
      </c>
      <c r="Z923" s="478">
        <f t="shared" si="323"/>
        <v>0</v>
      </c>
      <c r="AA923" s="465">
        <f t="shared" si="324"/>
        <v>467.87952120200003</v>
      </c>
      <c r="AB923" s="429">
        <f t="shared" si="325"/>
        <v>8.1911680882703092E-2</v>
      </c>
      <c r="AC923" s="454">
        <f t="shared" si="326"/>
        <v>92.501921015168961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355.21188314400001</v>
      </c>
      <c r="V924" s="475">
        <f t="shared" si="319"/>
        <v>181.58620342999998</v>
      </c>
      <c r="W924" s="460">
        <f t="shared" si="320"/>
        <v>267.39101611999996</v>
      </c>
      <c r="X924" s="476">
        <f t="shared" si="321"/>
        <v>218.92673333599998</v>
      </c>
      <c r="Y924" s="476">
        <f t="shared" si="322"/>
        <v>92.626410784000001</v>
      </c>
      <c r="Z924" s="478">
        <f t="shared" si="323"/>
        <v>0</v>
      </c>
      <c r="AA924" s="465">
        <f t="shared" si="324"/>
        <v>1115.7422468140001</v>
      </c>
      <c r="AB924" s="429">
        <f t="shared" si="325"/>
        <v>0.1953330264030112</v>
      </c>
      <c r="AC924" s="454">
        <f t="shared" si="326"/>
        <v>95.366048282120829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25.113598037999999</v>
      </c>
      <c r="V925" s="475">
        <f t="shared" si="319"/>
        <v>17.73319493</v>
      </c>
      <c r="W925" s="460">
        <f t="shared" si="320"/>
        <v>14.306477466</v>
      </c>
      <c r="X925" s="476">
        <f t="shared" si="321"/>
        <v>14.56460251</v>
      </c>
      <c r="Y925" s="476">
        <f t="shared" si="322"/>
        <v>4.8081833200000004</v>
      </c>
      <c r="Z925" s="478">
        <f t="shared" si="323"/>
        <v>0</v>
      </c>
      <c r="AA925" s="465">
        <f t="shared" si="324"/>
        <v>76.526056264000005</v>
      </c>
      <c r="AB925" s="429">
        <f t="shared" si="325"/>
        <v>1.3397418813725491E-2</v>
      </c>
      <c r="AC925" s="454">
        <f t="shared" si="326"/>
        <v>103.92599585379739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766.107097974</v>
      </c>
      <c r="V927" s="475">
        <f t="shared" si="319"/>
        <v>382.74507157599999</v>
      </c>
      <c r="W927" s="460">
        <f t="shared" si="320"/>
        <v>620.75392672999999</v>
      </c>
      <c r="X927" s="476">
        <f t="shared" si="321"/>
        <v>644.23481080200008</v>
      </c>
      <c r="Y927" s="476">
        <f t="shared" si="322"/>
        <v>266.9920156</v>
      </c>
      <c r="Z927" s="478">
        <f t="shared" si="323"/>
        <v>0</v>
      </c>
      <c r="AA927" s="465">
        <f t="shared" si="324"/>
        <v>2680.8329226819997</v>
      </c>
      <c r="AB927" s="429">
        <f t="shared" si="325"/>
        <v>0.46933349486729686</v>
      </c>
      <c r="AC927" s="454">
        <f t="shared" si="326"/>
        <v>85.822608924067339</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726.62192449200006</v>
      </c>
      <c r="V928" s="475">
        <f t="shared" si="319"/>
        <v>335.46353624600005</v>
      </c>
      <c r="W928" s="460">
        <f t="shared" si="320"/>
        <v>502.79354091800002</v>
      </c>
      <c r="X928" s="476">
        <f t="shared" si="321"/>
        <v>471.61623976999999</v>
      </c>
      <c r="Y928" s="476">
        <f t="shared" si="322"/>
        <v>186.99852454400002</v>
      </c>
      <c r="Z928" s="478">
        <f t="shared" si="323"/>
        <v>0</v>
      </c>
      <c r="AA928" s="465">
        <f t="shared" si="324"/>
        <v>2223.4937659699999</v>
      </c>
      <c r="AB928" s="429">
        <f t="shared" si="325"/>
        <v>0.38926711589110641</v>
      </c>
      <c r="AC928" s="454">
        <f t="shared" si="326"/>
        <v>94.091225816333747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231.974036748</v>
      </c>
      <c r="V929" s="475">
        <f t="shared" si="319"/>
        <v>103.778363238</v>
      </c>
      <c r="W929" s="460">
        <f t="shared" si="320"/>
        <v>141.80373993800001</v>
      </c>
      <c r="X929" s="476">
        <f t="shared" si="321"/>
        <v>117.70355955399999</v>
      </c>
      <c r="Y929" s="476">
        <f t="shared" si="322"/>
        <v>42.687787880000002</v>
      </c>
      <c r="Z929" s="478">
        <f t="shared" si="323"/>
        <v>0</v>
      </c>
      <c r="AA929" s="465">
        <f t="shared" si="324"/>
        <v>637.94748735799999</v>
      </c>
      <c r="AB929" s="429">
        <f t="shared" si="325"/>
        <v>0.11168548448144258</v>
      </c>
      <c r="AC929" s="454">
        <f t="shared" si="326"/>
        <v>104.43352113930429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718.44224250599996</v>
      </c>
      <c r="V930" s="475">
        <f t="shared" si="319"/>
        <v>326.308454332</v>
      </c>
      <c r="W930" s="460">
        <f t="shared" si="320"/>
        <v>470.54107528400004</v>
      </c>
      <c r="X930" s="476">
        <f t="shared" si="321"/>
        <v>390.57051317200001</v>
      </c>
      <c r="Y930" s="476">
        <f t="shared" si="322"/>
        <v>151.372849712</v>
      </c>
      <c r="Z930" s="478">
        <f t="shared" si="323"/>
        <v>0</v>
      </c>
      <c r="AA930" s="465">
        <f t="shared" si="324"/>
        <v>2057.2351350059998</v>
      </c>
      <c r="AB930" s="429">
        <f t="shared" si="325"/>
        <v>0.36016021271113441</v>
      </c>
      <c r="AC930" s="454">
        <f t="shared" si="326"/>
        <v>100.66750702394165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318.025186776</v>
      </c>
      <c r="V931" s="475">
        <f t="shared" si="319"/>
        <v>127.03765975000002</v>
      </c>
      <c r="W931" s="460">
        <f t="shared" si="320"/>
        <v>209.23020931600001</v>
      </c>
      <c r="X931" s="476">
        <f t="shared" si="321"/>
        <v>177.329028712</v>
      </c>
      <c r="Y931" s="476">
        <f t="shared" si="322"/>
        <v>74.533304279999996</v>
      </c>
      <c r="Z931" s="478">
        <f t="shared" si="323"/>
        <v>0</v>
      </c>
      <c r="AA931" s="465">
        <f t="shared" si="324"/>
        <v>906.15538883400006</v>
      </c>
      <c r="AB931" s="429">
        <f t="shared" si="325"/>
        <v>0.15864064930567229</v>
      </c>
      <c r="AC931" s="454">
        <f t="shared" si="326"/>
        <v>97.034323638347814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757.11445540199998</v>
      </c>
      <c r="V932" s="475">
        <f t="shared" si="319"/>
        <v>352.70265659400002</v>
      </c>
      <c r="W932" s="460">
        <f t="shared" si="320"/>
        <v>509.84096995200002</v>
      </c>
      <c r="X932" s="476">
        <f t="shared" si="321"/>
        <v>412.90528022000001</v>
      </c>
      <c r="Y932" s="476">
        <f t="shared" si="322"/>
        <v>165.40645174400001</v>
      </c>
      <c r="Z932" s="478">
        <f t="shared" si="323"/>
        <v>0</v>
      </c>
      <c r="AA932" s="465">
        <f t="shared" si="324"/>
        <v>2197.9698139120001</v>
      </c>
      <c r="AB932" s="429">
        <f t="shared" si="325"/>
        <v>0.38479863688935573</v>
      </c>
      <c r="AC932" s="454">
        <f t="shared" si="326"/>
        <v>99.947392339053081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157.577335452</v>
      </c>
      <c r="V933" s="475">
        <f t="shared" si="319"/>
        <v>73.407586444000003</v>
      </c>
      <c r="W933" s="460">
        <f t="shared" si="320"/>
        <v>113.685812626</v>
      </c>
      <c r="X933" s="476">
        <f t="shared" si="321"/>
        <v>87.864222724000001</v>
      </c>
      <c r="Y933" s="476">
        <f t="shared" si="322"/>
        <v>34.053409903999999</v>
      </c>
      <c r="Z933" s="478">
        <f t="shared" si="323"/>
        <v>0</v>
      </c>
      <c r="AA933" s="465">
        <f t="shared" si="324"/>
        <v>466.58836714999995</v>
      </c>
      <c r="AB933" s="429">
        <f t="shared" si="325"/>
        <v>8.1685638506652655E-2</v>
      </c>
      <c r="AC933" s="454">
        <f t="shared" si="326"/>
        <v>100.85761332655096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91.508182271999999</v>
      </c>
      <c r="V934" s="475">
        <f t="shared" si="319"/>
        <v>55.274427856000003</v>
      </c>
      <c r="W934" s="460">
        <f t="shared" si="320"/>
        <v>76.549480857999995</v>
      </c>
      <c r="X934" s="476">
        <f t="shared" si="321"/>
        <v>68.835650579999992</v>
      </c>
      <c r="Y934" s="476">
        <f t="shared" si="322"/>
        <v>28.493490271999999</v>
      </c>
      <c r="Z934" s="478">
        <f t="shared" si="323"/>
        <v>0</v>
      </c>
      <c r="AA934" s="465">
        <f t="shared" si="324"/>
        <v>320.66123183799994</v>
      </c>
      <c r="AB934" s="429">
        <f t="shared" si="325"/>
        <v>5.6138170839985985E-2</v>
      </c>
      <c r="AC934" s="454">
        <f t="shared" si="326"/>
        <v>90.778570474358176</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692.370799992</v>
      </c>
      <c r="V936" s="475">
        <f t="shared" si="319"/>
        <v>420.57458101600002</v>
      </c>
      <c r="W936" s="460">
        <f t="shared" si="320"/>
        <v>641.70306752200008</v>
      </c>
      <c r="X936" s="476">
        <f t="shared" si="321"/>
        <v>556.75366530600002</v>
      </c>
      <c r="Y936" s="476">
        <f t="shared" si="322"/>
        <v>212.42887091199998</v>
      </c>
      <c r="Z936" s="478">
        <f t="shared" si="323"/>
        <v>0</v>
      </c>
      <c r="AA936" s="465">
        <f t="shared" si="324"/>
        <v>2523.830984748</v>
      </c>
      <c r="AB936" s="429">
        <f t="shared" si="325"/>
        <v>0.44184716119537815</v>
      </c>
      <c r="AC936" s="454">
        <f t="shared" si="326"/>
        <v>91.601445839775721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72.241393284000011</v>
      </c>
      <c r="V937" s="475">
        <f t="shared" si="319"/>
        <v>26.281939298000001</v>
      </c>
      <c r="W937" s="460">
        <f t="shared" si="320"/>
        <v>27.838085598000003</v>
      </c>
      <c r="X937" s="476">
        <f t="shared" si="321"/>
        <v>20.81670858</v>
      </c>
      <c r="Y937" s="476">
        <f t="shared" si="322"/>
        <v>5.7761723520000006</v>
      </c>
      <c r="Z937" s="478">
        <f t="shared" si="323"/>
        <v>0</v>
      </c>
      <c r="AA937" s="465">
        <f t="shared" si="324"/>
        <v>152.95429911200003</v>
      </c>
      <c r="AB937" s="429">
        <f t="shared" si="325"/>
        <v>2.6777713429971994E-2</v>
      </c>
      <c r="AC937" s="454">
        <f t="shared" si="326"/>
        <v>131.35117370614938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477.49975856999998</v>
      </c>
      <c r="V938" s="475">
        <f t="shared" si="319"/>
        <v>206.02435886199999</v>
      </c>
      <c r="W938" s="460">
        <f t="shared" si="320"/>
        <v>282.79206754400002</v>
      </c>
      <c r="X938" s="476">
        <f t="shared" si="321"/>
        <v>232.10118676399998</v>
      </c>
      <c r="Y938" s="476">
        <f t="shared" si="322"/>
        <v>92.047315399999988</v>
      </c>
      <c r="Z938" s="478">
        <f t="shared" si="323"/>
        <v>0</v>
      </c>
      <c r="AA938" s="465">
        <f t="shared" si="324"/>
        <v>1290.4646871399998</v>
      </c>
      <c r="AB938" s="429">
        <f t="shared" si="325"/>
        <v>0.22592168892507</v>
      </c>
      <c r="AC938" s="454">
        <f t="shared" si="326"/>
        <v>103.97596090405446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119.66540736600001</v>
      </c>
      <c r="V939" s="475">
        <f t="shared" si="319"/>
        <v>47.828863208000001</v>
      </c>
      <c r="W939" s="460">
        <f t="shared" si="320"/>
        <v>68.969848696</v>
      </c>
      <c r="X939" s="476">
        <f t="shared" si="321"/>
        <v>49.103171486000001</v>
      </c>
      <c r="Y939" s="476">
        <f t="shared" si="322"/>
        <v>22.334593047999999</v>
      </c>
      <c r="Z939" s="478">
        <f t="shared" si="323"/>
        <v>0</v>
      </c>
      <c r="AA939" s="465">
        <f t="shared" si="324"/>
        <v>307.90188380400002</v>
      </c>
      <c r="AB939" s="429">
        <f t="shared" si="325"/>
        <v>5.390439142226891E-2</v>
      </c>
      <c r="AC939" s="454">
        <f t="shared" si="326"/>
        <v>105.31951863981106</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53.983647161999997</v>
      </c>
      <c r="V940" s="475">
        <f t="shared" si="319"/>
        <v>28.709944652000001</v>
      </c>
      <c r="W940" s="460">
        <f t="shared" si="320"/>
        <v>33.234113352000001</v>
      </c>
      <c r="X940" s="476">
        <f t="shared" si="321"/>
        <v>28.961884284</v>
      </c>
      <c r="Y940" s="476">
        <f t="shared" si="322"/>
        <v>9.8752712159999998</v>
      </c>
      <c r="Z940" s="478">
        <f t="shared" si="323"/>
        <v>0</v>
      </c>
      <c r="AA940" s="465">
        <f t="shared" si="324"/>
        <v>154.764860666</v>
      </c>
      <c r="AB940" s="429">
        <f t="shared" si="325"/>
        <v>2.7094688491946781E-2</v>
      </c>
      <c r="AC940" s="454">
        <f t="shared" si="326"/>
        <v>103.75718199328145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221.31215596799998</v>
      </c>
      <c r="V941" s="475">
        <f t="shared" si="319"/>
        <v>53.989302725999998</v>
      </c>
      <c r="W941" s="460">
        <f t="shared" si="320"/>
        <v>77.853283361999999</v>
      </c>
      <c r="X941" s="476">
        <f t="shared" si="321"/>
        <v>53.054981738000002</v>
      </c>
      <c r="Y941" s="476">
        <f t="shared" si="322"/>
        <v>20.786859488000001</v>
      </c>
      <c r="Z941" s="478">
        <f t="shared" si="323"/>
        <v>0</v>
      </c>
      <c r="AA941" s="465">
        <f t="shared" si="324"/>
        <v>426.99658328199996</v>
      </c>
      <c r="AB941" s="429">
        <f t="shared" si="325"/>
        <v>7.4754303795868338E-2</v>
      </c>
      <c r="AC941" s="454">
        <f t="shared" si="326"/>
        <v>129.79545110032075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148.14687650400001</v>
      </c>
      <c r="V942" s="475">
        <f t="shared" si="319"/>
        <v>54.209886572000002</v>
      </c>
      <c r="W942" s="460">
        <f t="shared" si="320"/>
        <v>83.355263817999997</v>
      </c>
      <c r="X942" s="476">
        <f t="shared" si="321"/>
        <v>69.188663594000005</v>
      </c>
      <c r="Y942" s="476">
        <f t="shared" si="322"/>
        <v>24.943080055999999</v>
      </c>
      <c r="Z942" s="478">
        <f t="shared" si="323"/>
        <v>0</v>
      </c>
      <c r="AA942" s="465">
        <f t="shared" si="324"/>
        <v>379.84377054399999</v>
      </c>
      <c r="AB942" s="429">
        <f t="shared" si="325"/>
        <v>6.6499259549019613E-2</v>
      </c>
      <c r="AC942" s="454">
        <f t="shared" si="326"/>
        <v>106.24261662290641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136.092562362</v>
      </c>
      <c r="V943" s="475">
        <f t="shared" si="319"/>
        <v>76.506501615999994</v>
      </c>
      <c r="W943" s="460">
        <f t="shared" si="320"/>
        <v>109.251499158</v>
      </c>
      <c r="X943" s="476">
        <f t="shared" si="321"/>
        <v>92.273575502</v>
      </c>
      <c r="Y943" s="476">
        <f t="shared" si="322"/>
        <v>35.430030631999998</v>
      </c>
      <c r="Z943" s="478">
        <f t="shared" si="323"/>
        <v>0</v>
      </c>
      <c r="AA943" s="465">
        <f t="shared" si="324"/>
        <v>449.55416926999999</v>
      </c>
      <c r="AB943" s="429">
        <f t="shared" si="325"/>
        <v>7.8703461006652653E-2</v>
      </c>
      <c r="AC943" s="454">
        <f t="shared" si="326"/>
        <v>95.360812930451473</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399.75378593400001</v>
      </c>
      <c r="V945" s="475">
        <f t="shared" si="319"/>
        <v>186.22576979800002</v>
      </c>
      <c r="W945" s="460">
        <f t="shared" si="320"/>
        <v>289.89971599800003</v>
      </c>
      <c r="X945" s="476">
        <f t="shared" si="321"/>
        <v>222.90042905800001</v>
      </c>
      <c r="Y945" s="476">
        <f t="shared" si="322"/>
        <v>79.918248864000006</v>
      </c>
      <c r="Z945" s="478">
        <f t="shared" si="323"/>
        <v>0</v>
      </c>
      <c r="AA945" s="465">
        <f t="shared" si="324"/>
        <v>1178.697949652</v>
      </c>
      <c r="AB945" s="429">
        <f t="shared" si="325"/>
        <v>0.20635468306232493</v>
      </c>
      <c r="AC945" s="454">
        <f t="shared" si="326"/>
        <v>102.46425672242594</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87.567207048</v>
      </c>
      <c r="V946" s="475">
        <f t="shared" si="319"/>
        <v>19.471880677999998</v>
      </c>
      <c r="W946" s="460">
        <f t="shared" si="320"/>
        <v>28.078707586</v>
      </c>
      <c r="X946" s="476">
        <f t="shared" si="321"/>
        <v>18.549280897999999</v>
      </c>
      <c r="Y946" s="476">
        <f t="shared" si="322"/>
        <v>6.7854102239999996</v>
      </c>
      <c r="Z946" s="478">
        <f t="shared" si="323"/>
        <v>0</v>
      </c>
      <c r="AA946" s="465">
        <f t="shared" si="324"/>
        <v>160.45248643400001</v>
      </c>
      <c r="AB946" s="429">
        <f t="shared" si="325"/>
        <v>2.8090421294467788E-2</v>
      </c>
      <c r="AC946" s="454">
        <f t="shared" si="326"/>
        <v>137.26714198319138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152.45177133600001</v>
      </c>
      <c r="V947" s="475">
        <f t="shared" si="319"/>
        <v>71.159875815999996</v>
      </c>
      <c r="W947" s="460">
        <f t="shared" si="320"/>
        <v>97.043597966000007</v>
      </c>
      <c r="X947" s="476">
        <f t="shared" si="321"/>
        <v>77.194814872000009</v>
      </c>
      <c r="Y947" s="476">
        <f t="shared" si="322"/>
        <v>31.21021812</v>
      </c>
      <c r="Z947" s="478">
        <f t="shared" si="323"/>
        <v>0</v>
      </c>
      <c r="AA947" s="465">
        <f t="shared" si="324"/>
        <v>429.06027810999996</v>
      </c>
      <c r="AB947" s="429">
        <f t="shared" si="325"/>
        <v>7.5115594907212882E-2</v>
      </c>
      <c r="AC947" s="454">
        <f t="shared" si="326"/>
        <v>102.04313612275418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110.50224148800001</v>
      </c>
      <c r="V948" s="475">
        <f t="shared" si="319"/>
        <v>52.465913334</v>
      </c>
      <c r="W948" s="460">
        <f t="shared" si="320"/>
        <v>80.177032027999999</v>
      </c>
      <c r="X948" s="476">
        <f t="shared" si="321"/>
        <v>61.615419056</v>
      </c>
      <c r="Y948" s="476">
        <f t="shared" si="322"/>
        <v>20.720509</v>
      </c>
      <c r="Z948" s="478">
        <f t="shared" si="323"/>
        <v>0</v>
      </c>
      <c r="AA948" s="465">
        <f t="shared" si="324"/>
        <v>325.48111490600002</v>
      </c>
      <c r="AB948" s="429">
        <f t="shared" si="325"/>
        <v>5.6981987903711485E-2</v>
      </c>
      <c r="AC948" s="454">
        <f t="shared" si="326"/>
        <v>104.45534245424062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81.210146543999997</v>
      </c>
      <c r="V949" s="475">
        <f t="shared" si="319"/>
        <v>42.351227389999998</v>
      </c>
      <c r="W949" s="460">
        <f t="shared" si="320"/>
        <v>54.554012815999997</v>
      </c>
      <c r="X949" s="476">
        <f t="shared" si="321"/>
        <v>45.729995338000002</v>
      </c>
      <c r="Y949" s="476">
        <f t="shared" si="322"/>
        <v>14.541915280000001</v>
      </c>
      <c r="Z949" s="478">
        <f t="shared" si="323"/>
        <v>0</v>
      </c>
      <c r="AA949" s="465">
        <f t="shared" si="324"/>
        <v>238.38729736799999</v>
      </c>
      <c r="AB949" s="429">
        <f t="shared" si="325"/>
        <v>4.1734470827731088E-2</v>
      </c>
      <c r="AC949" s="454">
        <f t="shared" si="326"/>
        <v>103.14357987697827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118.204890642</v>
      </c>
      <c r="V950" s="475">
        <f t="shared" si="319"/>
        <v>42.46751561</v>
      </c>
      <c r="W950" s="460">
        <f t="shared" si="320"/>
        <v>61.238715069999998</v>
      </c>
      <c r="X950" s="476">
        <f t="shared" si="321"/>
        <v>49.537590133999998</v>
      </c>
      <c r="Y950" s="476">
        <f t="shared" si="322"/>
        <v>17.473775216</v>
      </c>
      <c r="Z950" s="478">
        <f t="shared" si="323"/>
        <v>0</v>
      </c>
      <c r="AA950" s="465">
        <f t="shared" si="324"/>
        <v>288.92248667199993</v>
      </c>
      <c r="AB950" s="429">
        <f t="shared" si="325"/>
        <v>5.0581667834733883E-2</v>
      </c>
      <c r="AC950" s="454">
        <f t="shared" si="326"/>
        <v>110.86809172101506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80.791489098</v>
      </c>
      <c r="V951" s="475">
        <f t="shared" si="319"/>
        <v>29.254200576000002</v>
      </c>
      <c r="W951" s="460">
        <f t="shared" si="320"/>
        <v>42.808186608000007</v>
      </c>
      <c r="X951" s="476">
        <f t="shared" si="321"/>
        <v>35.015421696000004</v>
      </c>
      <c r="Y951" s="476">
        <f t="shared" si="322"/>
        <v>9.752428664</v>
      </c>
      <c r="Z951" s="478">
        <f t="shared" si="323"/>
        <v>0</v>
      </c>
      <c r="AA951" s="465">
        <f t="shared" si="324"/>
        <v>197.62172664200003</v>
      </c>
      <c r="AB951" s="429">
        <f t="shared" si="325"/>
        <v>3.4597641218837537E-2</v>
      </c>
      <c r="AC951" s="454">
        <f t="shared" si="326"/>
        <v>115.20089593446716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905.01964097399991</v>
      </c>
      <c r="V952" s="475">
        <f t="shared" si="319"/>
        <v>461.62449816399999</v>
      </c>
      <c r="W952" s="460">
        <f t="shared" si="320"/>
        <v>649.50784703400006</v>
      </c>
      <c r="X952" s="476">
        <f t="shared" si="321"/>
        <v>586.32109281200007</v>
      </c>
      <c r="Y952" s="476">
        <f t="shared" si="322"/>
        <v>251.501348592</v>
      </c>
      <c r="Z952" s="478">
        <f t="shared" si="323"/>
        <v>0</v>
      </c>
      <c r="AA952" s="465">
        <f t="shared" si="324"/>
        <v>2853.9744275759999</v>
      </c>
      <c r="AB952" s="429">
        <f t="shared" si="325"/>
        <v>0.49964538297899158</v>
      </c>
      <c r="AC952" s="454">
        <f t="shared" si="326"/>
        <v>93.073485475383436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476.72468812800003</v>
      </c>
      <c r="V954" s="475">
        <f t="shared" si="319"/>
        <v>260.04454107800001</v>
      </c>
      <c r="W954" s="460">
        <f t="shared" si="320"/>
        <v>411.38703027000003</v>
      </c>
      <c r="X954" s="476">
        <f t="shared" si="321"/>
        <v>335.82386938799999</v>
      </c>
      <c r="Y954" s="476">
        <f t="shared" si="322"/>
        <v>122.80597776</v>
      </c>
      <c r="Z954" s="478">
        <f t="shared" si="323"/>
        <v>0</v>
      </c>
      <c r="AA954" s="465">
        <f t="shared" si="324"/>
        <v>1606.786106624</v>
      </c>
      <c r="AB954" s="429">
        <f t="shared" si="325"/>
        <v>0.28130008869467787</v>
      </c>
      <c r="AC954" s="454">
        <f t="shared" si="326"/>
        <v>95.648639121607616</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136.72886054399999</v>
      </c>
      <c r="V955" s="475">
        <f t="shared" si="319"/>
        <v>55.311659646000003</v>
      </c>
      <c r="W955" s="460">
        <f t="shared" si="320"/>
        <v>70.311721630000008</v>
      </c>
      <c r="X955" s="476">
        <f t="shared" si="321"/>
        <v>58.361929789999998</v>
      </c>
      <c r="Y955" s="476">
        <f t="shared" si="322"/>
        <v>16.031476888</v>
      </c>
      <c r="Z955" s="478">
        <f t="shared" si="323"/>
        <v>0</v>
      </c>
      <c r="AA955" s="465">
        <f t="shared" si="324"/>
        <v>336.74564849799998</v>
      </c>
      <c r="AB955" s="429">
        <f t="shared" si="325"/>
        <v>5.8954070115196072E-2</v>
      </c>
      <c r="AC955" s="454">
        <f t="shared" si="326"/>
        <v>117.48755917419238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127.163239416</v>
      </c>
      <c r="V956" s="475">
        <f t="shared" si="319"/>
        <v>69.027538493999998</v>
      </c>
      <c r="W956" s="460">
        <f t="shared" si="320"/>
        <v>70.345565234000006</v>
      </c>
      <c r="X956" s="476">
        <f t="shared" si="321"/>
        <v>64.278196457999996</v>
      </c>
      <c r="Y956" s="476">
        <f t="shared" si="322"/>
        <v>22.790814504</v>
      </c>
      <c r="Z956" s="478">
        <f t="shared" si="323"/>
        <v>0</v>
      </c>
      <c r="AA956" s="465">
        <f t="shared" si="324"/>
        <v>353.60535410599999</v>
      </c>
      <c r="AB956" s="429">
        <f t="shared" si="325"/>
        <v>6.1905699248249298E-2</v>
      </c>
      <c r="AC956" s="454">
        <f t="shared" si="326"/>
        <v>105.23529430704043</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195.94876786200001</v>
      </c>
      <c r="V957" s="475">
        <f t="shared" si="319"/>
        <v>84.952589160000002</v>
      </c>
      <c r="W957" s="460">
        <f t="shared" si="320"/>
        <v>138.31564766600002</v>
      </c>
      <c r="X957" s="476">
        <f t="shared" si="321"/>
        <v>107.33615477799999</v>
      </c>
      <c r="Y957" s="476">
        <f t="shared" si="322"/>
        <v>37.382471768000002</v>
      </c>
      <c r="Z957" s="478">
        <f t="shared" si="323"/>
        <v>0</v>
      </c>
      <c r="AA957" s="465">
        <f t="shared" si="324"/>
        <v>563.93563123399997</v>
      </c>
      <c r="AB957" s="429">
        <f t="shared" si="325"/>
        <v>9.8728226756652659E-2</v>
      </c>
      <c r="AC957" s="454">
        <f t="shared" si="326"/>
        <v>103.60482729587204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33.385868766000002</v>
      </c>
      <c r="V958" s="475">
        <f t="shared" si="319"/>
        <v>11.542077001999999</v>
      </c>
      <c r="W958" s="460">
        <f t="shared" si="320"/>
        <v>16.643826573999998</v>
      </c>
      <c r="X958" s="476">
        <f t="shared" si="321"/>
        <v>12.75151084</v>
      </c>
      <c r="Y958" s="476">
        <f t="shared" si="322"/>
        <v>5.3543114320000003</v>
      </c>
      <c r="Z958" s="478">
        <f t="shared" si="323"/>
        <v>0</v>
      </c>
      <c r="AA958" s="465">
        <f t="shared" si="324"/>
        <v>79.677594614</v>
      </c>
      <c r="AB958" s="429">
        <f t="shared" si="325"/>
        <v>1.3949158720938375E-2</v>
      </c>
      <c r="AC958" s="454">
        <f t="shared" si="326"/>
        <v>107.93019506983359</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238.26196814400001</v>
      </c>
      <c r="V959" s="475">
        <f t="shared" si="319"/>
        <v>90.935980479999998</v>
      </c>
      <c r="W959" s="460">
        <f t="shared" si="320"/>
        <v>84.051999476000006</v>
      </c>
      <c r="X959" s="476">
        <f t="shared" si="321"/>
        <v>69.643658193999997</v>
      </c>
      <c r="Y959" s="476">
        <f t="shared" si="322"/>
        <v>25.873757936000001</v>
      </c>
      <c r="Z959" s="478">
        <f t="shared" si="323"/>
        <v>0</v>
      </c>
      <c r="AA959" s="465">
        <f t="shared" si="324"/>
        <v>508.76736423</v>
      </c>
      <c r="AB959" s="429">
        <f t="shared" si="325"/>
        <v>8.9069916706932775E-2</v>
      </c>
      <c r="AC959" s="454">
        <f t="shared" si="326"/>
        <v>123.76242176559857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88.966997910000003</v>
      </c>
      <c r="V960" s="475">
        <f t="shared" si="319"/>
        <v>27.001320363999998</v>
      </c>
      <c r="W960" s="460">
        <f t="shared" si="320"/>
        <v>38.936258467999998</v>
      </c>
      <c r="X960" s="476">
        <f t="shared" si="321"/>
        <v>32.318867044000001</v>
      </c>
      <c r="Y960" s="476">
        <f t="shared" si="322"/>
        <v>7.5523248880000002</v>
      </c>
      <c r="Z960" s="478">
        <f t="shared" si="323"/>
        <v>0</v>
      </c>
      <c r="AA960" s="465">
        <f t="shared" si="324"/>
        <v>194.77576867399998</v>
      </c>
      <c r="AB960" s="429">
        <f t="shared" si="325"/>
        <v>3.4099399277661063E-2</v>
      </c>
      <c r="AC960" s="454">
        <f t="shared" si="326"/>
        <v>121.81831408343267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626.721938604</v>
      </c>
      <c r="V961" s="475">
        <f t="shared" si="319"/>
        <v>321.70346184199997</v>
      </c>
      <c r="W961" s="460">
        <f t="shared" si="320"/>
        <v>479.53239088600003</v>
      </c>
      <c r="X961" s="476">
        <f t="shared" si="321"/>
        <v>412.26421044199998</v>
      </c>
      <c r="Y961" s="476">
        <f t="shared" si="322"/>
        <v>192.11792259200001</v>
      </c>
      <c r="Z961" s="478">
        <f t="shared" si="323"/>
        <v>0</v>
      </c>
      <c r="AA961" s="465">
        <f t="shared" si="324"/>
        <v>2032.3399243659999</v>
      </c>
      <c r="AB961" s="429">
        <f t="shared" si="325"/>
        <v>0.35580180748704482</v>
      </c>
      <c r="AC961" s="454">
        <f t="shared" si="326"/>
        <v>91.077852307422546</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489.60764708400001</v>
      </c>
      <c r="V963" s="475">
        <f t="shared" si="319"/>
        <v>296.27049510000001</v>
      </c>
      <c r="W963" s="460">
        <f t="shared" si="320"/>
        <v>440.48811704600001</v>
      </c>
      <c r="X963" s="476">
        <f t="shared" si="321"/>
        <v>354.61698209999997</v>
      </c>
      <c r="Y963" s="476">
        <f t="shared" si="322"/>
        <v>137.43839159999999</v>
      </c>
      <c r="Z963" s="478">
        <f t="shared" si="323"/>
        <v>0</v>
      </c>
      <c r="AA963" s="465">
        <f t="shared" si="324"/>
        <v>1718.42163293</v>
      </c>
      <c r="AB963" s="429">
        <f t="shared" si="325"/>
        <v>0.30084412341211486</v>
      </c>
      <c r="AC963" s="454">
        <f t="shared" si="326"/>
        <v>94.037456730258413</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182.10114059400001</v>
      </c>
      <c r="V964" s="475">
        <f t="shared" si="319"/>
        <v>57.341713970000001</v>
      </c>
      <c r="W964" s="460">
        <f t="shared" si="320"/>
        <v>70.132862439999997</v>
      </c>
      <c r="X964" s="476">
        <f t="shared" si="321"/>
        <v>58.926020258000001</v>
      </c>
      <c r="Y964" s="476">
        <f t="shared" si="322"/>
        <v>14.567051272</v>
      </c>
      <c r="Z964" s="478">
        <f t="shared" si="323"/>
        <v>0</v>
      </c>
      <c r="AA964" s="465">
        <f t="shared" si="324"/>
        <v>383.06878853400002</v>
      </c>
      <c r="AB964" s="429">
        <f t="shared" si="325"/>
        <v>6.7063863538865551E-2</v>
      </c>
      <c r="AC964" s="454">
        <f t="shared" si="326"/>
        <v>129.38224748634818</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67.263816942000005</v>
      </c>
      <c r="V965" s="475">
        <f t="shared" si="319"/>
        <v>24.349920613999998</v>
      </c>
      <c r="W965" s="460">
        <f t="shared" si="320"/>
        <v>32.660857159999999</v>
      </c>
      <c r="X965" s="476">
        <f t="shared" si="321"/>
        <v>25.831198705999999</v>
      </c>
      <c r="Y965" s="476">
        <f t="shared" si="322"/>
        <v>9.1698802239999999</v>
      </c>
      <c r="Z965" s="478">
        <f t="shared" si="323"/>
        <v>0</v>
      </c>
      <c r="AA965" s="465">
        <f t="shared" si="324"/>
        <v>159.275673646</v>
      </c>
      <c r="AB965" s="429">
        <f t="shared" si="325"/>
        <v>2.7884396646708685E-2</v>
      </c>
      <c r="AC965" s="454">
        <f t="shared" si="326"/>
        <v>112.8524184110756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103.872406086</v>
      </c>
      <c r="V966" s="475">
        <f t="shared" si="319"/>
        <v>45.874409479999997</v>
      </c>
      <c r="W966" s="460">
        <f t="shared" si="320"/>
        <v>68.714367576000001</v>
      </c>
      <c r="X966" s="476">
        <f t="shared" si="321"/>
        <v>56.259011263999994</v>
      </c>
      <c r="Y966" s="476">
        <f t="shared" si="322"/>
        <v>20.572628399999999</v>
      </c>
      <c r="Z966" s="478">
        <f t="shared" si="323"/>
        <v>0</v>
      </c>
      <c r="AA966" s="465">
        <f t="shared" si="324"/>
        <v>295.292822806</v>
      </c>
      <c r="AB966" s="429">
        <f t="shared" si="325"/>
        <v>5.1696922760154064E-2</v>
      </c>
      <c r="AC966" s="454">
        <f t="shared" si="326"/>
        <v>102.09162407519241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75.05279998200001</v>
      </c>
      <c r="V967" s="475">
        <f t="shared" si="319"/>
        <v>17.888056692000003</v>
      </c>
      <c r="W967" s="460">
        <f t="shared" si="320"/>
        <v>25.794812604000001</v>
      </c>
      <c r="X967" s="476">
        <f t="shared" si="321"/>
        <v>18.957781592</v>
      </c>
      <c r="Y967" s="476">
        <f t="shared" si="322"/>
        <v>4.9550832080000005</v>
      </c>
      <c r="Z967" s="478">
        <f t="shared" si="323"/>
        <v>0</v>
      </c>
      <c r="AA967" s="465">
        <f t="shared" si="324"/>
        <v>142.64853407800001</v>
      </c>
      <c r="AB967" s="429">
        <f t="shared" si="325"/>
        <v>2.4973482856792718E-2</v>
      </c>
      <c r="AC967" s="454">
        <f t="shared" si="326"/>
        <v>138.17678436330189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738.05572866600005</v>
      </c>
      <c r="V968" s="475">
        <f t="shared" si="319"/>
        <v>331.69686089999999</v>
      </c>
      <c r="W968" s="460">
        <f t="shared" si="320"/>
        <v>478.31122829999998</v>
      </c>
      <c r="X968" s="476">
        <f t="shared" si="321"/>
        <v>397.02009390000001</v>
      </c>
      <c r="Y968" s="476">
        <f t="shared" si="322"/>
        <v>153.8725044</v>
      </c>
      <c r="Z968" s="478">
        <f t="shared" si="323"/>
        <v>0</v>
      </c>
      <c r="AA968" s="465">
        <f t="shared" si="324"/>
        <v>2098.9564161660001</v>
      </c>
      <c r="AB968" s="429">
        <f t="shared" si="325"/>
        <v>0.367464358572479</v>
      </c>
      <c r="AC968" s="454">
        <f t="shared" si="326"/>
        <v>101.42837535134296</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53.997801030000005</v>
      </c>
      <c r="V969" s="475">
        <f t="shared" ref="V969:V1006" si="340">IFERROR(V$5*I969,"")</f>
        <v>21.922672966</v>
      </c>
      <c r="W969" s="460">
        <f t="shared" ref="W969:W1006" si="341">IFERROR(W$5*K969,"")</f>
        <v>35.668128534000004</v>
      </c>
      <c r="X969" s="476">
        <f t="shared" ref="X969:X1006" si="342">IFERROR(X$5*M969,"")</f>
        <v>29.606170422000002</v>
      </c>
      <c r="Y969" s="476">
        <f t="shared" ref="Y969:Y1006" si="343">IFERROR(Y$5*O969,"")</f>
        <v>11.474420712000001</v>
      </c>
      <c r="Z969" s="478">
        <f t="shared" ref="Z969:Z1006" si="344">IFERROR(Z$5*Q969,"")</f>
        <v>0</v>
      </c>
      <c r="AA969" s="465">
        <f t="shared" ref="AA969:AA1006" si="345">IFERROR(SUM(U969:Z969),"")</f>
        <v>152.66919366400001</v>
      </c>
      <c r="AB969" s="429">
        <f t="shared" ref="AB969:AB1006" si="346">IF(OR(AA969="", AA969=0), "", AA969/$AA$5)</f>
        <v>2.6727800011204481E-2</v>
      </c>
      <c r="AC969" s="454">
        <f t="shared" ref="AC969:AC1006" si="347">IF(OR(AB969="", AB969=0), "", IF(AN969&gt;0, AB969/AN969*100, ""))</f>
        <v>99.171617524403814</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216.53859230999998</v>
      </c>
      <c r="V970" s="475">
        <f t="shared" si="340"/>
        <v>122.97111197199999</v>
      </c>
      <c r="W970" s="460">
        <f t="shared" si="341"/>
        <v>170.831485286</v>
      </c>
      <c r="X970" s="476">
        <f t="shared" si="342"/>
        <v>151.65883398600002</v>
      </c>
      <c r="Y970" s="476">
        <f t="shared" si="343"/>
        <v>74.267720007999998</v>
      </c>
      <c r="Z970" s="478">
        <f t="shared" si="344"/>
        <v>0</v>
      </c>
      <c r="AA970" s="465">
        <f t="shared" si="345"/>
        <v>736.26774356199996</v>
      </c>
      <c r="AB970" s="429">
        <f t="shared" si="346"/>
        <v>0.12889841448914566</v>
      </c>
      <c r="AC970" s="454">
        <f t="shared" si="347"/>
        <v>88.319902437155946</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1019.8205342099999</v>
      </c>
      <c r="V972" s="475">
        <f t="shared" si="340"/>
        <v>544.85985041399999</v>
      </c>
      <c r="W972" s="460">
        <f t="shared" si="341"/>
        <v>781.34449797799994</v>
      </c>
      <c r="X972" s="476">
        <f t="shared" si="342"/>
        <v>681.19236693799996</v>
      </c>
      <c r="Y972" s="476">
        <f t="shared" si="343"/>
        <v>267.03207215200001</v>
      </c>
      <c r="Z972" s="478">
        <f t="shared" si="344"/>
        <v>0</v>
      </c>
      <c r="AA972" s="465">
        <f t="shared" si="345"/>
        <v>3294.2493216919997</v>
      </c>
      <c r="AB972" s="429">
        <f t="shared" si="346"/>
        <v>0.57672432102450977</v>
      </c>
      <c r="AC972" s="454">
        <f t="shared" si="347"/>
        <v>95.08321544326509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69.395885063999998</v>
      </c>
      <c r="V973" s="475">
        <f t="shared" si="340"/>
        <v>25.121742429999998</v>
      </c>
      <c r="W973" s="460">
        <f t="shared" si="341"/>
        <v>28.273747862</v>
      </c>
      <c r="X973" s="476">
        <f t="shared" si="342"/>
        <v>15.168931391999999</v>
      </c>
      <c r="Y973" s="476">
        <f t="shared" si="343"/>
        <v>7.8983758800000006</v>
      </c>
      <c r="Z973" s="478">
        <f t="shared" si="344"/>
        <v>0</v>
      </c>
      <c r="AA973" s="465">
        <f t="shared" si="345"/>
        <v>145.858682628</v>
      </c>
      <c r="AB973" s="429">
        <f t="shared" si="346"/>
        <v>2.5535483653361345E-2</v>
      </c>
      <c r="AC973" s="454">
        <f t="shared" si="347"/>
        <v>125.43435800146344</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273.817090818</v>
      </c>
      <c r="V974" s="475">
        <f t="shared" si="340"/>
        <v>124.552897738</v>
      </c>
      <c r="W974" s="460">
        <f t="shared" si="341"/>
        <v>170.69079142200002</v>
      </c>
      <c r="X974" s="476">
        <f t="shared" si="342"/>
        <v>138.89095471799999</v>
      </c>
      <c r="Y974" s="476">
        <f t="shared" si="343"/>
        <v>55.285542743999997</v>
      </c>
      <c r="Z974" s="478">
        <f t="shared" si="344"/>
        <v>0</v>
      </c>
      <c r="AA974" s="465">
        <f t="shared" si="345"/>
        <v>763.23727744000007</v>
      </c>
      <c r="AB974" s="429">
        <f t="shared" si="346"/>
        <v>0.13361997154061625</v>
      </c>
      <c r="AC974" s="454">
        <f t="shared" si="347"/>
        <v>102.52386598876279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95.941768608000004</v>
      </c>
      <c r="V975" s="475">
        <f t="shared" si="340"/>
        <v>58.252658468</v>
      </c>
      <c r="W975" s="460">
        <f t="shared" si="341"/>
        <v>91.886335138000007</v>
      </c>
      <c r="X975" s="476">
        <f t="shared" si="342"/>
        <v>69.752525415999997</v>
      </c>
      <c r="Y975" s="476">
        <f t="shared" si="343"/>
        <v>27.033885535999996</v>
      </c>
      <c r="Z975" s="478">
        <f t="shared" si="344"/>
        <v>0</v>
      </c>
      <c r="AA975" s="465">
        <f t="shared" si="345"/>
        <v>342.86717316599999</v>
      </c>
      <c r="AB975" s="429">
        <f t="shared" si="346"/>
        <v>6.0025765610294116E-2</v>
      </c>
      <c r="AC975" s="454">
        <f t="shared" si="347"/>
        <v>94.672242931713555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42.705141173999998</v>
      </c>
      <c r="V976" s="475">
        <f t="shared" si="340"/>
        <v>19.894240077999999</v>
      </c>
      <c r="W976" s="460">
        <f t="shared" si="341"/>
        <v>28.687755385999999</v>
      </c>
      <c r="X976" s="476">
        <f t="shared" si="342"/>
        <v>23.961756189999999</v>
      </c>
      <c r="Y976" s="476">
        <f t="shared" si="343"/>
        <v>8.6722471120000009</v>
      </c>
      <c r="Z976" s="478">
        <f t="shared" si="344"/>
        <v>0</v>
      </c>
      <c r="AA976" s="465">
        <f t="shared" si="345"/>
        <v>123.92113993999999</v>
      </c>
      <c r="AB976" s="429">
        <f t="shared" si="346"/>
        <v>2.1694877440476188E-2</v>
      </c>
      <c r="AC976" s="454">
        <f t="shared" si="347"/>
        <v>99.104254089544852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182.50189675199999</v>
      </c>
      <c r="V977" s="475">
        <f t="shared" si="340"/>
        <v>45.810825242</v>
      </c>
      <c r="W977" s="460">
        <f t="shared" si="341"/>
        <v>65.060054416</v>
      </c>
      <c r="X977" s="476">
        <f t="shared" si="342"/>
        <v>54.002806928000005</v>
      </c>
      <c r="Y977" s="476">
        <f t="shared" si="343"/>
        <v>13.089460032</v>
      </c>
      <c r="Z977" s="478">
        <f t="shared" si="344"/>
        <v>0</v>
      </c>
      <c r="AA977" s="465">
        <f t="shared" si="345"/>
        <v>360.46504336999993</v>
      </c>
      <c r="AB977" s="429">
        <f t="shared" si="346"/>
        <v>6.310662523984592E-2</v>
      </c>
      <c r="AC977" s="454">
        <f t="shared" si="347"/>
        <v>133.56396606959231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131.80916320199998</v>
      </c>
      <c r="V978" s="475">
        <f t="shared" si="340"/>
        <v>54.620319185999996</v>
      </c>
      <c r="W978" s="460">
        <f t="shared" si="341"/>
        <v>95.810647188000004</v>
      </c>
      <c r="X978" s="476">
        <f t="shared" si="342"/>
        <v>54.399704658000005</v>
      </c>
      <c r="Y978" s="476">
        <f t="shared" si="343"/>
        <v>23.228613159999998</v>
      </c>
      <c r="Z978" s="478">
        <f t="shared" si="344"/>
        <v>0</v>
      </c>
      <c r="AA978" s="465">
        <f t="shared" si="345"/>
        <v>359.86844739399999</v>
      </c>
      <c r="AB978" s="429">
        <f t="shared" si="346"/>
        <v>6.3002179165616248E-2</v>
      </c>
      <c r="AC978" s="454">
        <f t="shared" si="347"/>
        <v>108.236642340846</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112.19730354000001</v>
      </c>
      <c r="V979" s="475">
        <f t="shared" si="340"/>
        <v>46.822987013999999</v>
      </c>
      <c r="W979" s="460">
        <f t="shared" si="341"/>
        <v>65.090947018000008</v>
      </c>
      <c r="X979" s="476">
        <f t="shared" si="342"/>
        <v>56.044144193999998</v>
      </c>
      <c r="Y979" s="476">
        <f t="shared" si="343"/>
        <v>21.720948023999998</v>
      </c>
      <c r="Z979" s="478">
        <f t="shared" si="344"/>
        <v>0</v>
      </c>
      <c r="AA979" s="465">
        <f t="shared" si="345"/>
        <v>301.87632979</v>
      </c>
      <c r="AB979" s="429">
        <f t="shared" si="346"/>
        <v>5.28494975122549E-2</v>
      </c>
      <c r="AC979" s="454">
        <f t="shared" si="347"/>
        <v>102.4199166979201</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1143.042661062</v>
      </c>
      <c r="V981" s="475">
        <f t="shared" si="340"/>
        <v>570.96608692200004</v>
      </c>
      <c r="W981" s="460">
        <f t="shared" si="341"/>
        <v>829.76418293400002</v>
      </c>
      <c r="X981" s="476">
        <f t="shared" si="342"/>
        <v>700.76945427199996</v>
      </c>
      <c r="Y981" s="476">
        <f t="shared" si="343"/>
        <v>270.84226250400002</v>
      </c>
      <c r="Z981" s="478">
        <f t="shared" si="344"/>
        <v>0</v>
      </c>
      <c r="AA981" s="465">
        <f t="shared" si="345"/>
        <v>3515.3846476939998</v>
      </c>
      <c r="AB981" s="429">
        <f t="shared" si="346"/>
        <v>0.61543848874194673</v>
      </c>
      <c r="AC981" s="454">
        <f t="shared" si="347"/>
        <v>97.568182654383079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65.02495716</v>
      </c>
      <c r="V982" s="475">
        <f t="shared" si="340"/>
        <v>14.274072358</v>
      </c>
      <c r="W982" s="460">
        <f t="shared" si="341"/>
        <v>21.412083019999997</v>
      </c>
      <c r="X982" s="476">
        <f t="shared" si="342"/>
        <v>13.964727302</v>
      </c>
      <c r="Y982" s="476">
        <f t="shared" si="343"/>
        <v>6.8451607279999998</v>
      </c>
      <c r="Z982" s="478">
        <f t="shared" si="344"/>
        <v>0</v>
      </c>
      <c r="AA982" s="465">
        <f t="shared" si="345"/>
        <v>121.52100056799999</v>
      </c>
      <c r="AB982" s="429">
        <f t="shared" si="346"/>
        <v>2.1274684973389354E-2</v>
      </c>
      <c r="AC982" s="454">
        <f t="shared" si="347"/>
        <v>127.41985542946036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279.15612445800002</v>
      </c>
      <c r="V983" s="475">
        <f t="shared" si="340"/>
        <v>141.60952061999998</v>
      </c>
      <c r="W983" s="460">
        <f t="shared" si="341"/>
        <v>186.20511440200002</v>
      </c>
      <c r="X983" s="476">
        <f t="shared" si="342"/>
        <v>155.65586144599999</v>
      </c>
      <c r="Y983" s="476">
        <f t="shared" si="343"/>
        <v>60.327317416</v>
      </c>
      <c r="Z983" s="478">
        <f t="shared" si="344"/>
        <v>0</v>
      </c>
      <c r="AA983" s="465">
        <f t="shared" si="345"/>
        <v>822.95393834200013</v>
      </c>
      <c r="AB983" s="429">
        <f t="shared" si="346"/>
        <v>0.14407456903746502</v>
      </c>
      <c r="AC983" s="454">
        <f t="shared" si="347"/>
        <v>100.56980878503863</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93.55931593199999</v>
      </c>
      <c r="V984" s="475">
        <f t="shared" si="340"/>
        <v>33.159252780000003</v>
      </c>
      <c r="W984" s="460">
        <f t="shared" si="341"/>
        <v>59.496340158000002</v>
      </c>
      <c r="X984" s="476">
        <f t="shared" si="342"/>
        <v>49.384670814000003</v>
      </c>
      <c r="Y984" s="476">
        <f t="shared" si="343"/>
        <v>18.957232496</v>
      </c>
      <c r="Z984" s="478">
        <f t="shared" si="344"/>
        <v>0</v>
      </c>
      <c r="AA984" s="465">
        <f t="shared" si="345"/>
        <v>254.55681217999998</v>
      </c>
      <c r="AB984" s="429">
        <f t="shared" si="346"/>
        <v>4.4565268238795516E-2</v>
      </c>
      <c r="AC984" s="454">
        <f t="shared" si="347"/>
        <v>99.270813564864866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63.947726946000003</v>
      </c>
      <c r="V985" s="475">
        <f t="shared" si="340"/>
        <v>29.790123562000002</v>
      </c>
      <c r="W985" s="460">
        <f t="shared" si="341"/>
        <v>42.957749294000003</v>
      </c>
      <c r="X985" s="476">
        <f t="shared" si="342"/>
        <v>35.656887502000004</v>
      </c>
      <c r="Y985" s="476">
        <f t="shared" si="343"/>
        <v>13.819488392000002</v>
      </c>
      <c r="Z985" s="478">
        <f t="shared" si="344"/>
        <v>0</v>
      </c>
      <c r="AA985" s="465">
        <f t="shared" si="345"/>
        <v>186.17197569600003</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72.912591522</v>
      </c>
      <c r="V986" s="475">
        <f t="shared" si="340"/>
        <v>28.429740586000001</v>
      </c>
      <c r="W986" s="460">
        <f t="shared" si="341"/>
        <v>32.987835826000001</v>
      </c>
      <c r="X986" s="476">
        <f t="shared" si="342"/>
        <v>26.250309012000002</v>
      </c>
      <c r="Y986" s="476">
        <f t="shared" si="343"/>
        <v>11.603743256000001</v>
      </c>
      <c r="Z986" s="478">
        <f t="shared" si="344"/>
        <v>0</v>
      </c>
      <c r="AA986" s="465">
        <f t="shared" si="345"/>
        <v>172.18422020200001</v>
      </c>
      <c r="AB986" s="429">
        <f t="shared" si="346"/>
        <v>3.0144296253851541E-2</v>
      </c>
      <c r="AC986" s="454">
        <f t="shared" si="347"/>
        <v>110.01116470669461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136.026913842</v>
      </c>
      <c r="V987" s="475">
        <f t="shared" si="340"/>
        <v>49.043707222000002</v>
      </c>
      <c r="W987" s="460">
        <f t="shared" si="341"/>
        <v>81.040679206000007</v>
      </c>
      <c r="X987" s="476">
        <f t="shared" si="342"/>
        <v>58.062308352000002</v>
      </c>
      <c r="Y987" s="476">
        <f t="shared" si="343"/>
        <v>13.479194472</v>
      </c>
      <c r="Z987" s="478">
        <f t="shared" si="344"/>
        <v>0</v>
      </c>
      <c r="AA987" s="465">
        <f t="shared" si="345"/>
        <v>337.65280309400003</v>
      </c>
      <c r="AB987" s="429">
        <f t="shared" si="346"/>
        <v>5.9112885695728298E-2</v>
      </c>
      <c r="AC987" s="454">
        <f t="shared" si="347"/>
        <v>120.58246963033956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88.486360883999993</v>
      </c>
      <c r="V988" s="475">
        <f t="shared" si="340"/>
        <v>48.558466449999997</v>
      </c>
      <c r="W988" s="460">
        <f t="shared" si="341"/>
        <v>67.924778817999993</v>
      </c>
      <c r="X988" s="476">
        <f t="shared" si="342"/>
        <v>58.121402949999997</v>
      </c>
      <c r="Y988" s="476">
        <f t="shared" si="343"/>
        <v>26.77421352</v>
      </c>
      <c r="Z988" s="478">
        <f t="shared" si="344"/>
        <v>0</v>
      </c>
      <c r="AA988" s="465">
        <f t="shared" si="345"/>
        <v>289.86522262199998</v>
      </c>
      <c r="AB988" s="429">
        <f t="shared" si="346"/>
        <v>5.0746712643907559E-2</v>
      </c>
      <c r="AC988" s="454">
        <f t="shared" si="347"/>
        <v>92.320852241978272</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536.96555549999994</v>
      </c>
      <c r="V990" s="475">
        <f t="shared" si="340"/>
        <v>260.06112195200001</v>
      </c>
      <c r="W990" s="460">
        <f t="shared" si="341"/>
        <v>360.71386449999994</v>
      </c>
      <c r="X990" s="476">
        <f t="shared" si="342"/>
        <v>299.40892849999994</v>
      </c>
      <c r="Y990" s="476">
        <f t="shared" si="343"/>
        <v>107.38077932</v>
      </c>
      <c r="Z990" s="478">
        <f t="shared" si="344"/>
        <v>0</v>
      </c>
      <c r="AA990" s="465">
        <f t="shared" si="345"/>
        <v>1564.5302497719999</v>
      </c>
      <c r="AB990" s="429">
        <f t="shared" si="346"/>
        <v>0.27390235465196078</v>
      </c>
      <c r="AC990" s="454">
        <f t="shared" si="347"/>
        <v>101.23318244279427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95.259245706000002</v>
      </c>
      <c r="V991" s="475">
        <f t="shared" si="340"/>
        <v>55.032677597999999</v>
      </c>
      <c r="W991" s="460">
        <f t="shared" si="341"/>
        <v>61.675958934000001</v>
      </c>
      <c r="X991" s="476">
        <f t="shared" si="342"/>
        <v>48.011169129999999</v>
      </c>
      <c r="Y991" s="476">
        <f t="shared" si="343"/>
        <v>11.363966592000001</v>
      </c>
      <c r="Z991" s="478">
        <f t="shared" si="344"/>
        <v>0</v>
      </c>
      <c r="AA991" s="465">
        <f t="shared" si="345"/>
        <v>271.34301796</v>
      </c>
      <c r="AB991" s="429">
        <f t="shared" si="346"/>
        <v>4.7504029754901964E-2</v>
      </c>
      <c r="AC991" s="454">
        <f t="shared" si="347"/>
        <v>116.1644966401978</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87.537076614</v>
      </c>
      <c r="V992" s="475">
        <f t="shared" si="340"/>
        <v>40.779249757999999</v>
      </c>
      <c r="W992" s="460">
        <f t="shared" si="341"/>
        <v>58.804213546</v>
      </c>
      <c r="X992" s="476">
        <f t="shared" si="342"/>
        <v>53.769237927999995</v>
      </c>
      <c r="Y992" s="476">
        <f t="shared" si="343"/>
        <v>16.923030592</v>
      </c>
      <c r="Z992" s="478">
        <f t="shared" si="344"/>
        <v>0</v>
      </c>
      <c r="AA992" s="465">
        <f t="shared" si="345"/>
        <v>257.81280843799999</v>
      </c>
      <c r="AB992" s="429">
        <f t="shared" si="346"/>
        <v>4.513529559488795E-2</v>
      </c>
      <c r="AC992" s="454">
        <f t="shared" si="347"/>
        <v>101.79661085233435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381.79547436600001</v>
      </c>
      <c r="V993" s="475">
        <f t="shared" si="340"/>
        <v>177.85986930199999</v>
      </c>
      <c r="W993" s="460">
        <f t="shared" si="341"/>
        <v>254.55272079999997</v>
      </c>
      <c r="X993" s="476">
        <f t="shared" si="342"/>
        <v>226.41148202599999</v>
      </c>
      <c r="Y993" s="476">
        <f t="shared" si="343"/>
        <v>82.508298232000001</v>
      </c>
      <c r="Z993" s="478">
        <f t="shared" si="344"/>
        <v>0</v>
      </c>
      <c r="AA993" s="465">
        <f t="shared" si="345"/>
        <v>1123.1278447259999</v>
      </c>
      <c r="AB993" s="429">
        <f t="shared" si="346"/>
        <v>0.19662602323634451</v>
      </c>
      <c r="AC993" s="454">
        <f t="shared" si="347"/>
        <v>99.746851122655173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61.790533451999998</v>
      </c>
      <c r="V994" s="475">
        <f t="shared" si="340"/>
        <v>17.001622017999999</v>
      </c>
      <c r="W994" s="460">
        <f t="shared" si="341"/>
        <v>23.732617083999997</v>
      </c>
      <c r="X994" s="476">
        <f t="shared" si="342"/>
        <v>15.622441434000001</v>
      </c>
      <c r="Y994" s="476">
        <f t="shared" si="343"/>
        <v>7.5269514559999999</v>
      </c>
      <c r="Z994" s="478">
        <f t="shared" si="344"/>
        <v>0</v>
      </c>
      <c r="AA994" s="465">
        <f t="shared" si="345"/>
        <v>125.674165444</v>
      </c>
      <c r="AB994" s="429">
        <f t="shared" si="346"/>
        <v>2.2001779664565825E-2</v>
      </c>
      <c r="AC994" s="454">
        <f t="shared" si="347"/>
        <v>117.43440390162418</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204.33933934199999</v>
      </c>
      <c r="V995" s="475">
        <f t="shared" si="340"/>
        <v>85.594479477999997</v>
      </c>
      <c r="W995" s="460">
        <f t="shared" si="341"/>
        <v>121.04712467799999</v>
      </c>
      <c r="X995" s="476">
        <f t="shared" si="342"/>
        <v>73.006236764000008</v>
      </c>
      <c r="Y995" s="476">
        <f t="shared" si="343"/>
        <v>25.695781816</v>
      </c>
      <c r="Z995" s="478">
        <f t="shared" si="344"/>
        <v>0</v>
      </c>
      <c r="AA995" s="465">
        <f t="shared" si="345"/>
        <v>509.682962078</v>
      </c>
      <c r="AB995" s="429">
        <f t="shared" si="346"/>
        <v>8.9230210447829125E-2</v>
      </c>
      <c r="AC995" s="454">
        <f t="shared" si="347"/>
        <v>119.72794347481278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63.628996122000004</v>
      </c>
      <c r="V996" s="475">
        <f t="shared" si="340"/>
        <v>24.100473561999998</v>
      </c>
      <c r="W996" s="460">
        <f t="shared" si="341"/>
        <v>44.660596068000004</v>
      </c>
      <c r="X996" s="476">
        <f t="shared" si="342"/>
        <v>33.020528012</v>
      </c>
      <c r="Y996" s="476">
        <f t="shared" si="343"/>
        <v>11.379283592</v>
      </c>
      <c r="Z996" s="478">
        <f t="shared" si="344"/>
        <v>0</v>
      </c>
      <c r="AA996" s="465">
        <f t="shared" si="345"/>
        <v>176.78987735600001</v>
      </c>
      <c r="AB996" s="429">
        <f t="shared" si="346"/>
        <v>3.0950608780812325E-2</v>
      </c>
      <c r="AC996" s="454">
        <f t="shared" si="347"/>
        <v>104.88771216199504</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506.82748539600004</v>
      </c>
      <c r="V997" s="475">
        <f t="shared" si="340"/>
        <v>238.70136513399999</v>
      </c>
      <c r="W997" s="460">
        <f t="shared" si="341"/>
        <v>395.02499605000003</v>
      </c>
      <c r="X997" s="476">
        <f t="shared" si="342"/>
        <v>341.03167368999999</v>
      </c>
      <c r="Y997" s="476">
        <f t="shared" si="343"/>
        <v>168.227881728</v>
      </c>
      <c r="Z997" s="478">
        <f t="shared" si="344"/>
        <v>0</v>
      </c>
      <c r="AA997" s="465">
        <f t="shared" si="345"/>
        <v>1649.813401998</v>
      </c>
      <c r="AB997" s="429">
        <f t="shared" si="346"/>
        <v>0.28883287850105044</v>
      </c>
      <c r="AC997" s="454">
        <f t="shared" si="347"/>
        <v>88.647828103501013</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543.83277132000001</v>
      </c>
      <c r="V999" s="475">
        <f t="shared" si="340"/>
        <v>319.39680735400003</v>
      </c>
      <c r="W999" s="460">
        <f t="shared" si="341"/>
        <v>492.37696911199998</v>
      </c>
      <c r="X999" s="476">
        <f t="shared" si="342"/>
        <v>383.535370038</v>
      </c>
      <c r="Y999" s="476">
        <f t="shared" si="343"/>
        <v>148.00810951999998</v>
      </c>
      <c r="Z999" s="478">
        <f t="shared" si="344"/>
        <v>0</v>
      </c>
      <c r="AA999" s="465">
        <f t="shared" si="345"/>
        <v>1887.1500273440004</v>
      </c>
      <c r="AB999" s="429">
        <f t="shared" si="346"/>
        <v>0.33038340814845946</v>
      </c>
      <c r="AC999" s="454">
        <f t="shared" si="347"/>
        <v>95.361701741859463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128.90359423799998</v>
      </c>
      <c r="V1000" s="475">
        <f t="shared" si="340"/>
        <v>50.254554313999996</v>
      </c>
      <c r="W1000" s="460">
        <f t="shared" si="341"/>
        <v>62.33759757</v>
      </c>
      <c r="X1000" s="476">
        <f t="shared" si="342"/>
        <v>41.140280250000004</v>
      </c>
      <c r="Y1000" s="476">
        <f t="shared" si="343"/>
        <v>18.549568791999999</v>
      </c>
      <c r="Z1000" s="478">
        <f t="shared" si="344"/>
        <v>0</v>
      </c>
      <c r="AA1000" s="465">
        <f t="shared" si="345"/>
        <v>301.18559516399995</v>
      </c>
      <c r="AB1000" s="429">
        <f t="shared" si="346"/>
        <v>5.2728570581932761E-2</v>
      </c>
      <c r="AC1000" s="454">
        <f t="shared" si="347"/>
        <v>114.86377501397922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70.736554980000008</v>
      </c>
      <c r="V1001" s="475">
        <f t="shared" si="340"/>
        <v>16.191212950000001</v>
      </c>
      <c r="W1001" s="460">
        <f t="shared" si="341"/>
        <v>38.037849039999998</v>
      </c>
      <c r="X1001" s="476">
        <f t="shared" si="342"/>
        <v>24.667945223999997</v>
      </c>
      <c r="Y1001" s="476">
        <f t="shared" si="343"/>
        <v>11.43045912</v>
      </c>
      <c r="Z1001" s="478">
        <f t="shared" si="344"/>
        <v>0</v>
      </c>
      <c r="AA1001" s="465">
        <f t="shared" si="345"/>
        <v>161.064021314</v>
      </c>
      <c r="AB1001" s="429">
        <f t="shared" si="346"/>
        <v>2.8197482723039215E-2</v>
      </c>
      <c r="AC1001" s="454">
        <f t="shared" si="347"/>
        <v>109.68704470607129</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162.75297961799998</v>
      </c>
      <c r="V1002" s="475">
        <f t="shared" si="340"/>
        <v>54.484168832000002</v>
      </c>
      <c r="W1002" s="460">
        <f t="shared" si="341"/>
        <v>98.738198014000005</v>
      </c>
      <c r="X1002" s="476">
        <f t="shared" si="342"/>
        <v>90.711017489999989</v>
      </c>
      <c r="Y1002" s="476">
        <f t="shared" si="343"/>
        <v>30.796294056000001</v>
      </c>
      <c r="Z1002" s="478">
        <f t="shared" si="344"/>
        <v>0</v>
      </c>
      <c r="AA1002" s="465">
        <f t="shared" si="345"/>
        <v>437.48265800999997</v>
      </c>
      <c r="AB1002" s="429">
        <f t="shared" si="346"/>
        <v>7.6590101192226881E-2</v>
      </c>
      <c r="AC1002" s="454">
        <f t="shared" si="347"/>
        <v>101.97453712336555</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55.120392684000002</v>
      </c>
      <c r="V1003" s="475">
        <f t="shared" si="340"/>
        <v>15.185419016000001</v>
      </c>
      <c r="W1003" s="460">
        <f t="shared" si="341"/>
        <v>19.752578676000002</v>
      </c>
      <c r="X1003" s="476">
        <f t="shared" si="342"/>
        <v>18.175982936</v>
      </c>
      <c r="Y1003" s="476">
        <f t="shared" si="343"/>
        <v>6.7852351120000005</v>
      </c>
      <c r="Z1003" s="478">
        <f t="shared" si="344"/>
        <v>0</v>
      </c>
      <c r="AA1003" s="465">
        <f t="shared" si="345"/>
        <v>115.019608424</v>
      </c>
      <c r="AB1003" s="429">
        <f t="shared" si="346"/>
        <v>2.013648606862745E-2</v>
      </c>
      <c r="AC1003" s="454">
        <f t="shared" si="347"/>
        <v>114.63945188683165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634.55864140799997</v>
      </c>
      <c r="V1004" s="475">
        <f t="shared" si="340"/>
        <v>273.39608490199998</v>
      </c>
      <c r="W1004" s="460">
        <f t="shared" si="341"/>
        <v>361.75822397600001</v>
      </c>
      <c r="X1004" s="476">
        <f t="shared" si="342"/>
        <v>321.86814898799997</v>
      </c>
      <c r="Y1004" s="476">
        <f t="shared" si="343"/>
        <v>117.25609378399999</v>
      </c>
      <c r="Z1004" s="478">
        <f t="shared" si="344"/>
        <v>0</v>
      </c>
      <c r="AA1004" s="465">
        <f t="shared" si="345"/>
        <v>1708.8371930580001</v>
      </c>
      <c r="AB1004" s="429">
        <f t="shared" si="346"/>
        <v>0.29916617525525213</v>
      </c>
      <c r="AC1004" s="454">
        <f t="shared" si="347"/>
        <v>103.73555739288389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66.740671223999996</v>
      </c>
      <c r="V1005" s="475">
        <f t="shared" si="340"/>
        <v>24.798156268</v>
      </c>
      <c r="W1005" s="460">
        <f t="shared" si="341"/>
        <v>35.759266916000001</v>
      </c>
      <c r="X1005" s="476">
        <f t="shared" si="342"/>
        <v>29.681819427999997</v>
      </c>
      <c r="Y1005" s="476">
        <f t="shared" si="343"/>
        <v>11.035687983999999</v>
      </c>
      <c r="Z1005" s="478">
        <f t="shared" si="344"/>
        <v>0</v>
      </c>
      <c r="AA1005" s="465">
        <f t="shared" si="345"/>
        <v>168.01560181999997</v>
      </c>
      <c r="AB1005" s="429">
        <f t="shared" si="346"/>
        <v>2.9414496116946773E-2</v>
      </c>
      <c r="AC1005" s="454">
        <f t="shared" si="347"/>
        <v>106.61902112070474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258.81919199999999</v>
      </c>
      <c r="V1006" s="475">
        <f t="shared" si="340"/>
        <v>152.64271898200002</v>
      </c>
      <c r="W1006" s="460">
        <f t="shared" si="341"/>
        <v>213.01919967000001</v>
      </c>
      <c r="X1006" s="476">
        <f t="shared" si="342"/>
        <v>177.89305463399998</v>
      </c>
      <c r="Y1006" s="476">
        <f t="shared" si="343"/>
        <v>87.341216016000004</v>
      </c>
      <c r="Z1006" s="478">
        <f t="shared" si="344"/>
        <v>0</v>
      </c>
      <c r="AA1006" s="465">
        <f t="shared" si="345"/>
        <v>889.71538130199997</v>
      </c>
      <c r="AB1006" s="429">
        <f t="shared" si="346"/>
        <v>0.15576249672654061</v>
      </c>
      <c r="AC1006" s="454">
        <f t="shared" si="347"/>
        <v>89.162507206354277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0EFC6-B912-4308-A21A-065A32923D66}">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2026-06-02T13:20:24Z</dcterms:created>
  <dcterms:modified xsi:type="dcterms:W3CDTF">2026-06-02T13:35:42Z</dcterms:modified>
</cp:coreProperties>
</file>